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022 - ESCOLAS CHAPADA - CABEAMENTO\ESCOLA 05- REUNIDAS DE CACHOEIRA RICA\LISTA DE MATERIAIS\"/>
    </mc:Choice>
  </mc:AlternateContent>
  <bookViews>
    <workbookView xWindow="0" yWindow="0" windowWidth="20490" windowHeight="7620"/>
  </bookViews>
  <sheets>
    <sheet name="PLANILHA DE QUANTITATIVOS " sheetId="1" r:id="rId1"/>
    <sheet name="COMPOSIÇÕES UNITÁRIAS " sheetId="2" r:id="rId2"/>
  </sheets>
  <definedNames>
    <definedName name="_xlnm.Print_Area" localSheetId="1">'COMPOSIÇÕES UNITÁRIAS '!$A$1:$G$227</definedName>
    <definedName name="_xlnm.Print_Area" localSheetId="0">'PLANILHA DE QUANTITATIVOS '!$A$1:$H$34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F17" i="1" l="1"/>
  <c r="H17" i="1" s="1"/>
  <c r="B17" i="1"/>
  <c r="C17" i="1"/>
  <c r="D168" i="2"/>
  <c r="G220" i="2"/>
  <c r="G221" i="2" s="1"/>
  <c r="G225" i="2" s="1"/>
  <c r="C217" i="2"/>
  <c r="C223" i="2" s="1"/>
  <c r="G223" i="2"/>
  <c r="G224" i="2" s="1"/>
  <c r="D126" i="2"/>
  <c r="F117" i="2" s="1"/>
  <c r="G117" i="2" s="1"/>
  <c r="G118" i="2" s="1"/>
  <c r="D83" i="2"/>
  <c r="D21" i="2"/>
  <c r="F12" i="2" s="1"/>
  <c r="G12" i="2" s="1"/>
  <c r="G13" i="2" s="1"/>
  <c r="C32" i="1"/>
  <c r="B32" i="1"/>
  <c r="C196" i="2"/>
  <c r="C202" i="2" s="1"/>
  <c r="D211" i="2"/>
  <c r="F202" i="2" s="1"/>
  <c r="G202" i="2" s="1"/>
  <c r="G203" i="2" s="1"/>
  <c r="G199" i="2"/>
  <c r="G200" i="2" s="1"/>
  <c r="G177" i="2"/>
  <c r="C31" i="1"/>
  <c r="B31" i="1"/>
  <c r="C174" i="2"/>
  <c r="C181" i="2" s="1"/>
  <c r="D190" i="2"/>
  <c r="F181" i="2" s="1"/>
  <c r="G181" i="2" s="1"/>
  <c r="G182" i="2" s="1"/>
  <c r="G178" i="2"/>
  <c r="C30" i="1"/>
  <c r="B30" i="1"/>
  <c r="C153" i="2"/>
  <c r="C159" i="2" s="1"/>
  <c r="F159" i="2"/>
  <c r="G159" i="2" s="1"/>
  <c r="G160" i="2" s="1"/>
  <c r="G156" i="2"/>
  <c r="G157" i="2" s="1"/>
  <c r="C29" i="1"/>
  <c r="B29" i="1"/>
  <c r="C132" i="2"/>
  <c r="C138" i="2" s="1"/>
  <c r="D147" i="2"/>
  <c r="F138" i="2" s="1"/>
  <c r="G138" i="2" s="1"/>
  <c r="G139" i="2" s="1"/>
  <c r="G135" i="2"/>
  <c r="G136" i="2" s="1"/>
  <c r="C28" i="1"/>
  <c r="B28" i="1"/>
  <c r="C111" i="2"/>
  <c r="C117" i="2" s="1"/>
  <c r="G114" i="2"/>
  <c r="G115" i="2" s="1"/>
  <c r="C27" i="1"/>
  <c r="B27" i="1"/>
  <c r="C89" i="2"/>
  <c r="C96" i="2" s="1"/>
  <c r="D105" i="2"/>
  <c r="F96" i="2" s="1"/>
  <c r="G96" i="2" s="1"/>
  <c r="G97" i="2" s="1"/>
  <c r="G93" i="2"/>
  <c r="G92" i="2"/>
  <c r="C26" i="1"/>
  <c r="B26" i="1"/>
  <c r="C67" i="2"/>
  <c r="C74" i="2" s="1"/>
  <c r="F74" i="2"/>
  <c r="G74" i="2" s="1"/>
  <c r="G75" i="2" s="1"/>
  <c r="G71" i="2"/>
  <c r="G70" i="2"/>
  <c r="G47" i="2"/>
  <c r="G48" i="2" s="1"/>
  <c r="C16" i="1"/>
  <c r="B16" i="1"/>
  <c r="C53" i="2"/>
  <c r="C60" i="2" s="1"/>
  <c r="G60" i="2"/>
  <c r="G61" i="2" s="1"/>
  <c r="G57" i="2"/>
  <c r="G56" i="2"/>
  <c r="C15" i="1"/>
  <c r="B15" i="1"/>
  <c r="G43" i="2"/>
  <c r="C40" i="2"/>
  <c r="C47" i="2" s="1"/>
  <c r="G44" i="2"/>
  <c r="C14" i="1"/>
  <c r="B14" i="1"/>
  <c r="C27" i="2"/>
  <c r="C34" i="2" s="1"/>
  <c r="G34" i="2"/>
  <c r="G35" i="2" s="1"/>
  <c r="G31" i="2"/>
  <c r="G30" i="2"/>
  <c r="C10" i="1"/>
  <c r="B10" i="1"/>
  <c r="C5" i="2"/>
  <c r="C12" i="2" s="1"/>
  <c r="G9" i="2"/>
  <c r="G8" i="2"/>
  <c r="H11" i="1"/>
  <c r="H12" i="1"/>
  <c r="H13" i="1"/>
  <c r="H18" i="1"/>
  <c r="H19" i="1"/>
  <c r="H20" i="1"/>
  <c r="H21" i="1"/>
  <c r="H22" i="1"/>
  <c r="H23" i="1"/>
  <c r="H24" i="1"/>
  <c r="H25" i="1"/>
  <c r="H9" i="1"/>
  <c r="F32" i="1" l="1"/>
  <c r="H32" i="1" s="1"/>
  <c r="G161" i="2"/>
  <c r="F30" i="1" s="1"/>
  <c r="H30" i="1" s="1"/>
  <c r="G204" i="2"/>
  <c r="G179" i="2"/>
  <c r="G183" i="2" s="1"/>
  <c r="F31" i="1" s="1"/>
  <c r="H31" i="1" s="1"/>
  <c r="G140" i="2"/>
  <c r="F29" i="1" s="1"/>
  <c r="H29" i="1" s="1"/>
  <c r="G119" i="2"/>
  <c r="G94" i="2"/>
  <c r="G98" i="2" s="1"/>
  <c r="F27" i="1" s="1"/>
  <c r="H27" i="1" s="1"/>
  <c r="G72" i="2"/>
  <c r="G76" i="2" s="1"/>
  <c r="F26" i="1" s="1"/>
  <c r="H26" i="1" s="1"/>
  <c r="G58" i="2"/>
  <c r="G62" i="2" s="1"/>
  <c r="F16" i="1" s="1"/>
  <c r="H16" i="1" s="1"/>
  <c r="G45" i="2"/>
  <c r="G49" i="2" s="1"/>
  <c r="F15" i="1" s="1"/>
  <c r="H15" i="1" s="1"/>
  <c r="G32" i="2"/>
  <c r="G36" i="2" s="1"/>
  <c r="F14" i="1" s="1"/>
  <c r="H14" i="1" s="1"/>
  <c r="G10" i="2"/>
  <c r="F28" i="1" l="1"/>
  <c r="H28" i="1" s="1"/>
  <c r="G14" i="2"/>
  <c r="F10" i="1" s="1"/>
  <c r="H10" i="1" s="1"/>
</calcChain>
</file>

<file path=xl/sharedStrings.xml><?xml version="1.0" encoding="utf-8"?>
<sst xmlns="http://schemas.openxmlformats.org/spreadsheetml/2006/main" count="502" uniqueCount="131">
  <si>
    <t>CÓDIGO</t>
  </si>
  <si>
    <t>BOLETIM</t>
  </si>
  <si>
    <t>ITEM</t>
  </si>
  <si>
    <t>UNIDADE</t>
  </si>
  <si>
    <t>QUANTIDADE</t>
  </si>
  <si>
    <t xml:space="preserve">CABO DE PAR TRANCADO UTP, 4 PARES, CATEGORIA 6 </t>
  </si>
  <si>
    <t>M</t>
  </si>
  <si>
    <t>UND</t>
  </si>
  <si>
    <t>CAIXA ENTERRADA ELÉTRICA RETANGULAR, EM CONCRETO PRÉ-MOLDADO, FUNDO COM BRITA, DIMENSÕES INTERNAS: 0,3X0,3X0,3 M. AF_12/2020</t>
  </si>
  <si>
    <t>TOMADA DE REDE RJ45 - FORNECIMENTO E INSTALAÇÃO. AF_11/2019</t>
  </si>
  <si>
    <t>CAIXA RETANGULAR 4" X 2" BAIXA (0,30 M DO PISO), PVC, INSTALADA EM PAREDE - FORNECIMENTO E INSTALAÇÃO. AF_12/2015</t>
  </si>
  <si>
    <t>ELETRODUTO FLEXÍVEL CORRUGADO, PEAD, DN 40 MM (1 1/4"), PARA CIRCUITOSTERMINAIS, INSTALADO EM LAJE - FORNECIMENTO E INSTALAÇÃO. AF_12/2015</t>
  </si>
  <si>
    <t>PATCH PANEL 24 PORTAS, CATEGORIA 6 - FORNECIMENTO E INSTALAÇÃO. AF_11/2019</t>
  </si>
  <si>
    <t>DISTRIBUIDOR INTERNO OPTICO - DIO</t>
  </si>
  <si>
    <t>GUIA FRONTAL PARA CABOS</t>
  </si>
  <si>
    <t>SWITCH 10/100 Mbps 24 PORTAS, CATEGORIA 6</t>
  </si>
  <si>
    <t>PATCH CORD CAT6. DE 2.5 METROS</t>
  </si>
  <si>
    <t>ABRACADEIRA EM ACO PARA AMARRACAO DE ELETRODUTOS, TIPO D, COM 1 1/4" E CUNHA DE FIXACAO</t>
  </si>
  <si>
    <t xml:space="preserve">BUCHA DE NYLON SEM ABA S6 </t>
  </si>
  <si>
    <t>ARRUELA LISA, REDONDA, DE LATAO POLIDO, DIAMETRO NOMINAL 5/8", DIAMETRO EXTERNO = 34 MM, DIAMETRO DO FURO = 17 MM, ESPESSURA = *2,5* MM</t>
  </si>
  <si>
    <t>PARAFUSO DE ACO ZINCADO COM ROSCA SOBERBA, CABECA CHATA E FENDA SIMPLES, DIAMETRO 2,5 MM, COMPRIMENTO * 9,5 * MM</t>
  </si>
  <si>
    <t>1. CABEAMENTO ESTRUTURADO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</si>
  <si>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</si>
  <si>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</si>
  <si>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</si>
  <si>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</si>
  <si>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</si>
  <si>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</si>
  <si>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</si>
  <si>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</si>
  <si>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</si>
  <si>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</si>
  <si>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</si>
  <si>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</si>
  <si>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</si>
  <si>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</si>
  <si>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</si>
  <si>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</si>
  <si>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</si>
  <si>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</si>
  <si>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</si>
  <si>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</si>
  <si>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</si>
  <si>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</si>
  <si>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</si>
  <si>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</si>
  <si>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LUVA DE EMENDA EM PVC PARA ELETRODUTO DE 1"</t>
  </si>
  <si>
    <t>ELETRODUTO DE PVC FLEXIVEL CORRUGADO REFORÇADO DE 1"</t>
  </si>
  <si>
    <t xml:space="preserve">VALOR </t>
  </si>
  <si>
    <t>SINAPI</t>
  </si>
  <si>
    <t xml:space="preserve">VALOR TOTA </t>
  </si>
  <si>
    <t>ELETRODUTO RIGIDO LISO , PEAD, DN 32 MM (1"), PARA CIRCUITOS TERMINAIS, INSTALADO EM LAJE - FORNECIMENTO E INSTALAÇÃO. AF_12/2015</t>
  </si>
  <si>
    <t xml:space="preserve">TOTAL </t>
  </si>
  <si>
    <t>Código</t>
  </si>
  <si>
    <t>MÃO DE OBRA</t>
  </si>
  <si>
    <t xml:space="preserve">Unid           </t>
  </si>
  <si>
    <t xml:space="preserve">Qtde           </t>
  </si>
  <si>
    <t xml:space="preserve">Custo Unitário </t>
  </si>
  <si>
    <t xml:space="preserve">Custo Total    </t>
  </si>
  <si>
    <t xml:space="preserve">AUXILIAR DE ELETRICISTA COM ENCARGOS COMPLEMENTARES                                     </t>
  </si>
  <si>
    <t xml:space="preserve">H     </t>
  </si>
  <si>
    <t>ELETRICISTA COM ENCARGOS COMPLEMENTARES</t>
  </si>
  <si>
    <t>TOTAL</t>
  </si>
  <si>
    <t>MATERIAIS</t>
  </si>
  <si>
    <t xml:space="preserve">COTAÇÃO </t>
  </si>
  <si>
    <t>CUSTO DIRETO</t>
  </si>
  <si>
    <t>DATA</t>
  </si>
  <si>
    <t>TELEFONE</t>
  </si>
  <si>
    <t>EMPRESA</t>
  </si>
  <si>
    <t>VALOR</t>
  </si>
  <si>
    <t>CPNJ</t>
  </si>
  <si>
    <t xml:space="preserve">CONTATO </t>
  </si>
  <si>
    <t>MEDIANA</t>
  </si>
  <si>
    <t>COMP 01</t>
  </si>
  <si>
    <t>NÃO DISPUNHAM MATERIAL EM ESTOQUE</t>
  </si>
  <si>
    <t>REF: COD.059434 SBC/ORSE 06-2021</t>
  </si>
  <si>
    <t>CABO FIBRA OPTICA 6 VIAS   REVESTIMENTO EM FIBRA DE "ACRILATO" MULTIMODO DIELÉTRICO E ANTI ROEDOR ,  CFOA - MM - DDR-S</t>
  </si>
  <si>
    <t>COMP 02</t>
  </si>
  <si>
    <t>REF: COD.7750 ORSE 02-2021</t>
  </si>
  <si>
    <t xml:space="preserve">ENCANADOR OU BOMEBEIRO HIDRAULICO COM ENCARGOS COMPLEMENTARES                                     </t>
  </si>
  <si>
    <t>SERVENTE COM ENCARGOS COMPLEMENTARES</t>
  </si>
  <si>
    <t>COMP 03</t>
  </si>
  <si>
    <t>REF: COD.070391 AGETOP/ORSE 11-2020</t>
  </si>
  <si>
    <t>COMP 04</t>
  </si>
  <si>
    <t>REF: COD.12541  ORSE 02-2021</t>
  </si>
  <si>
    <t>COMP 05</t>
  </si>
  <si>
    <t xml:space="preserve">CONDULETE DE ALUMÍNIO, TIPO T, PARA ELETRODUTO DE AÇO GALVANIZADO DN 2 5 MM (1''), APARENTE </t>
  </si>
  <si>
    <t xml:space="preserve">CONDULETE DE ALUMÍNIO, TIPO LR, PARA ELETRODUTO DE AÇO GALVANIZADO DN 25 MM (1''), APARENTE </t>
  </si>
  <si>
    <t>CONDULETE DE ALUMÍNIO, TIPO E, ELETRODUTO DE AÇO GALVANIZADO DN 25 MM (1''), APARENTE</t>
  </si>
  <si>
    <t>REF: COD.6909360  CPOS/ORSE 03-2021</t>
  </si>
  <si>
    <t>COMP 06</t>
  </si>
  <si>
    <t>REF: COD.059251  SBC/ORSE 06-2021</t>
  </si>
  <si>
    <t>COMP 07</t>
  </si>
  <si>
    <t>REF: COD.6620225  CPOS/ORSE 03-2021</t>
  </si>
  <si>
    <t>COMP 08</t>
  </si>
  <si>
    <t>REF: COD.520   ORSE 02-2021</t>
  </si>
  <si>
    <t>PAINEL FRONTAL 19 PO X 1U</t>
  </si>
  <si>
    <t>COMP 09</t>
  </si>
  <si>
    <t>COMP 10</t>
  </si>
  <si>
    <t>REGUA 19POL RACK C/ 08 TOMADAS</t>
  </si>
  <si>
    <t>REF: COD.072291   AGETOP/ORSE 11-2020</t>
  </si>
  <si>
    <t>COMP 11</t>
  </si>
  <si>
    <t xml:space="preserve">RACK 19POL X 12U X 570MM DESMONTAVEL  PAREDE PRETA PORTA DE VIDRO </t>
  </si>
  <si>
    <t>REF: COD.8682   ORSE 02-2021</t>
  </si>
  <si>
    <t>07.388.781/0001-82</t>
  </si>
  <si>
    <t xml:space="preserve">LUAN CHARLES </t>
  </si>
  <si>
    <t>(65) 3648-5750</t>
  </si>
  <si>
    <t xml:space="preserve">PLUG MAIS DISTRIBUIDORA </t>
  </si>
  <si>
    <t>OBS: FOI SOLICITADO ORÇAMENTOS EM OUTRAS EMPRESAS DO RAMO, MAS ALEGARAM QUE POR CONTA DA PANDEMIA COVID 19</t>
  </si>
  <si>
    <t>NÃO DISPUNHAM MATERIAL EM ESTOQUE.</t>
  </si>
  <si>
    <t xml:space="preserve">DATA PLUS INFORMÁTICA </t>
  </si>
  <si>
    <t>36.902.971/0007-60</t>
  </si>
  <si>
    <t>ARISTEU</t>
  </si>
  <si>
    <t>(65) 2123-0909</t>
  </si>
  <si>
    <t xml:space="preserve"> 01.426.365/0001-45</t>
  </si>
  <si>
    <t xml:space="preserve">INTERNET </t>
  </si>
  <si>
    <t>YKAO - WWW.YKAO.COM.BR</t>
  </si>
  <si>
    <t>(65) 3648-3000</t>
  </si>
  <si>
    <t>REF: COD.11036 ORSE 02-2021</t>
  </si>
  <si>
    <t xml:space="preserve">COMPOSIÇÃO UNITÁRIA DE SERVIÇOS E COTAÇÃO UNITÁRIA DE INSUMOS </t>
  </si>
  <si>
    <t xml:space="preserve">LOCAL: </t>
  </si>
  <si>
    <t xml:space="preserve">MUNICÍPIO: </t>
  </si>
  <si>
    <t xml:space="preserve">CHAPADA DOS GUIMARÃES-MT                                                                         </t>
  </si>
  <si>
    <t>Coeficientes análogos Boletim SINAPI AGOSTO/2021- Não Desonerado</t>
  </si>
  <si>
    <t>COMP 12</t>
  </si>
  <si>
    <t xml:space="preserve">PLANILHA DE QUANTITATIVOS MATERIAS CABEAMENTO ESTRUTURADO - TELEFONIA E LÓGICA </t>
  </si>
  <si>
    <t xml:space="preserve">CHAPADA DOS GUIMARÃES - MT </t>
  </si>
  <si>
    <t>ASSUNTO</t>
  </si>
  <si>
    <t xml:space="preserve">PROJETO CABEAMENTO ESTRUTURADO - TELEFONIA E LÓGICA </t>
  </si>
  <si>
    <t>BOLETIM DE REFERÊNCIA: SINAPI AGOSTO/2021 -  NÃO DESONERADO</t>
  </si>
  <si>
    <t xml:space="preserve">ESCOLA REUNIDAS DE CACHOEIRA RICA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</si>
</sst>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;[Red]0.00"/>
    <numFmt numFmtId="165" formatCode="#,##0.0000;[Red]#,##0.0000"/>
    <numFmt numFmtId="166" formatCode="#,##0.00;[Red]#,##0.00"/>
    <numFmt numFmtId="167" formatCode="#,##0.000;[Red]#,##0.000"/>
  </numFmts>
  <fonts count="14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1">
    <xf numFmtId="0" fontId="0" fillId="0" borderId="0" xfId="0"/>
    <xf numFmtId="43" fontId="0" fillId="0" borderId="0" xfId="0" applyNumberFormat="1"/>
    <xf numFmtId="0" fontId="0" fillId="0" borderId="1" xfId="0" applyFill="1" applyBorder="1" applyAlignment="1">
      <alignment wrapText="1"/>
    </xf>
    <xf numFmtId="0" fontId="2" fillId="2" borderId="1" xfId="2" applyFont="1" applyBorder="1" applyAlignment="1">
      <alignment horizontal="center" vertical="center"/>
    </xf>
    <xf numFmtId="0" fontId="2" fillId="2" borderId="2" xfId="2" applyFont="1" applyBorder="1" applyAlignment="1">
      <alignment horizontal="center" vertical="center"/>
    </xf>
    <xf numFmtId="0" fontId="2" fillId="2" borderId="3" xfId="2" applyFont="1" applyBorder="1" applyAlignment="1">
      <alignment horizontal="center" vertical="center"/>
    </xf>
    <xf numFmtId="0" fontId="0" fillId="0" borderId="2" xfId="0" applyFill="1" applyBorder="1"/>
    <xf numFmtId="0" fontId="0" fillId="0" borderId="1" xfId="0" applyFill="1" applyBorder="1" applyAlignment="1">
      <alignment horizontal="center" vertical="center"/>
    </xf>
    <xf numFmtId="43" fontId="0" fillId="0" borderId="3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2" borderId="4" xfId="2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0" xfId="0" applyFont="1"/>
    <xf numFmtId="0" fontId="2" fillId="3" borderId="4" xfId="0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justify" vertical="center" wrapText="1"/>
    </xf>
    <xf numFmtId="0" fontId="7" fillId="4" borderId="6" xfId="0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2" fontId="7" fillId="0" borderId="9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9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right" vertical="center" wrapText="1"/>
    </xf>
    <xf numFmtId="4" fontId="9" fillId="0" borderId="1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166" fontId="11" fillId="0" borderId="9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5" xfId="2" applyFont="1" applyBorder="1" applyAlignment="1">
      <alignment horizontal="center" vertical="center"/>
    </xf>
    <xf numFmtId="0" fontId="2" fillId="2" borderId="6" xfId="2" applyFont="1" applyBorder="1" applyAlignment="1">
      <alignment horizontal="center" vertical="center"/>
    </xf>
    <xf numFmtId="0" fontId="2" fillId="2" borderId="7" xfId="2" applyFont="1" applyBorder="1" applyAlignment="1">
      <alignment horizontal="center" vertical="center"/>
    </xf>
    <xf numFmtId="0" fontId="4" fillId="6" borderId="0" xfId="0" applyFont="1" applyFill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9" fillId="0" borderId="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4" fillId="5" borderId="0" xfId="0" applyFont="1" applyFill="1" applyAlignment="1">
      <alignment horizontal="center"/>
    </xf>
    <xf numFmtId="0" fontId="0" fillId="0" borderId="11" xfId="0" applyBorder="1" applyAlignment="1">
      <alignment horizontal="right"/>
    </xf>
    <xf numFmtId="0" fontId="11" fillId="0" borderId="0" xfId="0" applyFont="1" applyFill="1" applyBorder="1" applyAlignment="1">
      <alignment horizontal="center" vertical="center" wrapText="1"/>
    </xf>
    <xf numFmtId="43" fontId="0" fillId="7" borderId="3" xfId="1" applyFont="1" applyFill="1" applyBorder="1" applyAlignment="1">
      <alignment horizontal="center" vertical="center"/>
    </xf>
  </cellXfs>
  <cellStyles count="3">
    <cellStyle name="20% - Ênfase3" xfId="2" builtinId="38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Normal="100" zoomScaleSheetLayoutView="100" workbookViewId="0">
      <pane ySplit="8" topLeftCell="A9" activePane="bottomLeft" state="frozen"/>
      <selection pane="bottomLeft" activeCell="H34" sqref="H34"/>
    </sheetView>
  </sheetViews>
  <sheetFormatPr defaultRowHeight="15" x14ac:dyDescent="0.25"/>
  <cols>
    <col min="1" max="1" width="7.42578125" customWidth="1"/>
    <col min="2" max="2" width="10.42578125" bestFit="1" customWidth="1"/>
    <col min="3" max="3" width="12.5703125" customWidth="1"/>
    <col min="4" max="4" width="78" customWidth="1"/>
    <col min="5" max="5" width="11.5703125" bestFit="1" customWidth="1"/>
    <col min="6" max="6" width="11.5703125" customWidth="1"/>
    <col min="7" max="8" width="16.7109375" customWidth="1"/>
  </cols>
  <sheetData>
    <row r="1" spans="1:8" ht="18.75" x14ac:dyDescent="0.3">
      <c r="A1" s="74" t="s">
        <v>125</v>
      </c>
      <c r="B1" s="74"/>
      <c r="C1" s="74"/>
      <c r="D1" s="74"/>
      <c r="E1" s="74"/>
      <c r="F1" s="74"/>
      <c r="G1" s="74"/>
      <c r="H1" s="74"/>
    </row>
    <row r="2" spans="1:8" ht="18.75" x14ac:dyDescent="0.3">
      <c r="A2" s="70"/>
      <c r="B2" s="70"/>
      <c r="C2" s="76" t="s">
        <v>129</v>
      </c>
      <c r="D2" s="76"/>
      <c r="E2" s="76"/>
      <c r="F2" s="76"/>
      <c r="G2" s="76"/>
      <c r="H2" s="76"/>
    </row>
    <row r="3" spans="1:8" x14ac:dyDescent="0.25">
      <c r="A3" s="75" t="s">
        <v>120</v>
      </c>
      <c r="B3" s="75"/>
      <c r="C3" s="77" t="s">
        <v>130</v>
      </c>
      <c r="D3" s="77"/>
    </row>
    <row r="4" spans="1:8" x14ac:dyDescent="0.25">
      <c r="A4" s="75" t="s">
        <v>121</v>
      </c>
      <c r="B4" s="75"/>
      <c r="C4" s="77" t="s">
        <v>126</v>
      </c>
      <c r="D4" s="77"/>
    </row>
    <row r="5" spans="1:8" x14ac:dyDescent="0.25">
      <c r="A5" s="75" t="s">
        <v>127</v>
      </c>
      <c r="B5" s="75"/>
      <c r="C5" s="77" t="s">
        <v>128</v>
      </c>
      <c r="D5" s="77"/>
    </row>
    <row r="6" spans="1:8" ht="15.75" thickBot="1" x14ac:dyDescent="0.3"/>
    <row r="7" spans="1:8" x14ac:dyDescent="0.25">
      <c r="A7" s="71" t="s">
        <v>21</v>
      </c>
      <c r="B7" s="72"/>
      <c r="C7" s="72"/>
      <c r="D7" s="72"/>
      <c r="E7" s="72"/>
      <c r="F7" s="72"/>
      <c r="G7" s="72"/>
      <c r="H7" s="73"/>
    </row>
    <row r="8" spans="1:8" ht="21.95" customHeight="1" x14ac:dyDescent="0.25">
      <c r="A8" s="4" t="s">
        <v>2</v>
      </c>
      <c r="B8" s="3" t="s">
        <v>0</v>
      </c>
      <c r="C8" s="3" t="s">
        <v>1</v>
      </c>
      <c r="D8" s="3" t="s">
        <v>2</v>
      </c>
      <c r="E8" s="3" t="s">
        <v>3</v>
      </c>
      <c r="F8" s="10" t="s">
        <v>48</v>
      </c>
      <c r="G8" s="5" t="s">
        <v>4</v>
      </c>
      <c r="H8" s="5" t="s">
        <v>50</v>
      </c>
    </row>
    <row r="9" spans="1:8" ht="17.25" customHeight="1" x14ac:dyDescent="0.25">
      <c r="A9" s="6" t="s">
        <v>22</v>
      </c>
      <c r="B9" s="7">
        <v>98927</v>
      </c>
      <c r="C9" s="7" t="s">
        <v>49</v>
      </c>
      <c r="D9" s="2" t="s">
        <v>5</v>
      </c>
      <c r="E9" s="7" t="s">
        <v>6</v>
      </c>
      <c r="F9" s="11">
        <v>2.2999999999999998</v>
      </c>
      <c r="G9" s="90">
        <v>450</v>
      </c>
      <c r="H9" s="8">
        <f>F9*G9</f>
        <v>1035</v>
      </c>
    </row>
    <row r="10" spans="1:8" ht="30" x14ac:dyDescent="0.25">
      <c r="A10" s="6" t="s">
        <v>23</v>
      </c>
      <c r="B10" s="62" t="str">
        <f>'COMPOSIÇÕES UNITÁRIAS '!A5</f>
        <v>COMP 01</v>
      </c>
      <c r="C10" s="62" t="str">
        <f>'COMPOSIÇÕES UNITÁRIAS '!A5</f>
        <v>COMP 01</v>
      </c>
      <c r="D10" s="2" t="s">
        <v>76</v>
      </c>
      <c r="E10" s="7" t="s">
        <v>6</v>
      </c>
      <c r="F10" s="11">
        <f>'COMPOSIÇÕES UNITÁRIAS '!G14</f>
        <v>35.15</v>
      </c>
      <c r="G10" s="90">
        <v>30</v>
      </c>
      <c r="H10" s="8">
        <f t="shared" ref="H10:H32" si="0">F10*G10</f>
        <v>1054.5</v>
      </c>
    </row>
    <row r="11" spans="1:8" ht="45" x14ac:dyDescent="0.25">
      <c r="A11" s="6" t="s">
        <v>24</v>
      </c>
      <c r="B11" s="7">
        <v>97881</v>
      </c>
      <c r="C11" s="7" t="s">
        <v>49</v>
      </c>
      <c r="D11" s="2" t="s">
        <v>8</v>
      </c>
      <c r="E11" s="7" t="s">
        <v>7</v>
      </c>
      <c r="F11" s="11">
        <v>116.09</v>
      </c>
      <c r="G11" s="90">
        <v>2</v>
      </c>
      <c r="H11" s="8">
        <f t="shared" si="0"/>
        <v>232.18</v>
      </c>
    </row>
    <row r="12" spans="1:8" ht="24" customHeight="1" x14ac:dyDescent="0.25">
      <c r="A12" s="6" t="s">
        <v>25</v>
      </c>
      <c r="B12" s="7">
        <v>98307</v>
      </c>
      <c r="C12" s="7" t="s">
        <v>49</v>
      </c>
      <c r="D12" s="2" t="s">
        <v>9</v>
      </c>
      <c r="E12" s="7" t="s">
        <v>7</v>
      </c>
      <c r="F12" s="11">
        <v>37.04</v>
      </c>
      <c r="G12" s="90">
        <v>22</v>
      </c>
      <c r="H12" s="8">
        <f t="shared" si="0"/>
        <v>814.88</v>
      </c>
    </row>
    <row r="13" spans="1:8" ht="30" x14ac:dyDescent="0.25">
      <c r="A13" s="6" t="s">
        <v>26</v>
      </c>
      <c r="B13" s="7">
        <v>91941</v>
      </c>
      <c r="C13" s="7" t="s">
        <v>49</v>
      </c>
      <c r="D13" s="2" t="s">
        <v>10</v>
      </c>
      <c r="E13" s="7" t="s">
        <v>7</v>
      </c>
      <c r="F13" s="11">
        <v>7.6</v>
      </c>
      <c r="G13" s="90">
        <v>22</v>
      </c>
      <c r="H13" s="8">
        <f t="shared" si="0"/>
        <v>167.2</v>
      </c>
    </row>
    <row r="14" spans="1:8" ht="30" x14ac:dyDescent="0.25">
      <c r="A14" s="6" t="s">
        <v>27</v>
      </c>
      <c r="B14" s="62" t="str">
        <f>'COMPOSIÇÕES UNITÁRIAS '!A27</f>
        <v>COMP 02</v>
      </c>
      <c r="C14" s="62" t="str">
        <f>'COMPOSIÇÕES UNITÁRIAS '!A27</f>
        <v>COMP 02</v>
      </c>
      <c r="D14" s="2" t="s">
        <v>17</v>
      </c>
      <c r="E14" s="7" t="s">
        <v>7</v>
      </c>
      <c r="F14" s="11">
        <f>'COMPOSIÇÕES UNITÁRIAS '!G36</f>
        <v>3.61</v>
      </c>
      <c r="G14" s="90">
        <v>85</v>
      </c>
      <c r="H14" s="8">
        <f>F14*G14</f>
        <v>306.84999999999997</v>
      </c>
    </row>
    <row r="15" spans="1:8" ht="25.5" customHeight="1" x14ac:dyDescent="0.25">
      <c r="A15" s="6" t="s">
        <v>28</v>
      </c>
      <c r="B15" s="62" t="str">
        <f>'COMPOSIÇÕES UNITÁRIAS '!A40</f>
        <v>COMP 03</v>
      </c>
      <c r="C15" s="62" t="str">
        <f>'COMPOSIÇÕES UNITÁRIAS '!A40</f>
        <v>COMP 03</v>
      </c>
      <c r="D15" s="2" t="s">
        <v>18</v>
      </c>
      <c r="E15" s="7" t="s">
        <v>7</v>
      </c>
      <c r="F15" s="11">
        <f>'COMPOSIÇÕES UNITÁRIAS '!G49</f>
        <v>0.71000000000000008</v>
      </c>
      <c r="G15" s="90">
        <v>85</v>
      </c>
      <c r="H15" s="8">
        <f t="shared" si="0"/>
        <v>60.350000000000009</v>
      </c>
    </row>
    <row r="16" spans="1:8" ht="45" x14ac:dyDescent="0.25">
      <c r="A16" s="6" t="s">
        <v>29</v>
      </c>
      <c r="B16" s="62" t="str">
        <f>'COMPOSIÇÕES UNITÁRIAS '!A53</f>
        <v>COMP 04</v>
      </c>
      <c r="C16" s="62" t="str">
        <f>'COMPOSIÇÕES UNITÁRIAS '!A53</f>
        <v>COMP 04</v>
      </c>
      <c r="D16" s="2" t="s">
        <v>19</v>
      </c>
      <c r="E16" s="7" t="s">
        <v>7</v>
      </c>
      <c r="F16" s="11">
        <f>'COMPOSIÇÕES UNITÁRIAS '!G62</f>
        <v>1.25</v>
      </c>
      <c r="G16" s="90">
        <v>85</v>
      </c>
      <c r="H16" s="8">
        <f t="shared" si="0"/>
        <v>106.25</v>
      </c>
    </row>
    <row r="17" spans="1:9" ht="30" x14ac:dyDescent="0.25">
      <c r="A17" s="6" t="s">
        <v>30</v>
      </c>
      <c r="B17" s="62" t="str">
        <f>'COMPOSIÇÕES UNITÁRIAS '!A217</f>
        <v>COMP 12</v>
      </c>
      <c r="C17" s="62" t="str">
        <f>'COMPOSIÇÕES UNITÁRIAS '!A217</f>
        <v>COMP 12</v>
      </c>
      <c r="D17" s="2" t="s">
        <v>20</v>
      </c>
      <c r="E17" s="7" t="s">
        <v>6</v>
      </c>
      <c r="F17" s="11">
        <f>'COMPOSIÇÕES UNITÁRIAS '!G225</f>
        <v>3.47</v>
      </c>
      <c r="G17" s="90">
        <v>85</v>
      </c>
      <c r="H17" s="8">
        <f>F17*G17</f>
        <v>294.95</v>
      </c>
    </row>
    <row r="18" spans="1:9" x14ac:dyDescent="0.25">
      <c r="A18" s="6" t="s">
        <v>31</v>
      </c>
      <c r="B18" s="7">
        <v>91876</v>
      </c>
      <c r="C18" s="7" t="s">
        <v>49</v>
      </c>
      <c r="D18" s="2" t="s">
        <v>46</v>
      </c>
      <c r="E18" s="7" t="s">
        <v>7</v>
      </c>
      <c r="F18" s="11">
        <v>3.63</v>
      </c>
      <c r="G18" s="90">
        <v>45</v>
      </c>
      <c r="H18" s="8">
        <f t="shared" si="0"/>
        <v>163.35</v>
      </c>
    </row>
    <row r="19" spans="1:9" ht="30" x14ac:dyDescent="0.25">
      <c r="A19" s="6" t="s">
        <v>32</v>
      </c>
      <c r="B19" s="7">
        <v>95796</v>
      </c>
      <c r="C19" s="7" t="s">
        <v>49</v>
      </c>
      <c r="D19" s="2" t="s">
        <v>86</v>
      </c>
      <c r="E19" s="7" t="s">
        <v>7</v>
      </c>
      <c r="F19" s="11">
        <v>33.57</v>
      </c>
      <c r="G19" s="90">
        <v>15</v>
      </c>
      <c r="H19" s="8">
        <f t="shared" si="0"/>
        <v>503.55</v>
      </c>
    </row>
    <row r="20" spans="1:9" ht="30" x14ac:dyDescent="0.25">
      <c r="A20" s="6" t="s">
        <v>33</v>
      </c>
      <c r="B20" s="7">
        <v>95789</v>
      </c>
      <c r="C20" s="7" t="s">
        <v>49</v>
      </c>
      <c r="D20" s="2" t="s">
        <v>87</v>
      </c>
      <c r="E20" s="7" t="s">
        <v>7</v>
      </c>
      <c r="F20" s="11">
        <v>28.56</v>
      </c>
      <c r="G20" s="90">
        <v>5</v>
      </c>
      <c r="H20" s="8">
        <f t="shared" si="0"/>
        <v>142.79999999999998</v>
      </c>
    </row>
    <row r="21" spans="1:9" ht="30" x14ac:dyDescent="0.25">
      <c r="A21" s="6" t="s">
        <v>34</v>
      </c>
      <c r="B21" s="7">
        <v>95782</v>
      </c>
      <c r="C21" s="7" t="s">
        <v>49</v>
      </c>
      <c r="D21" s="2" t="s">
        <v>88</v>
      </c>
      <c r="E21" s="7" t="s">
        <v>7</v>
      </c>
      <c r="F21" s="11">
        <v>27.55</v>
      </c>
      <c r="G21" s="90">
        <v>10</v>
      </c>
      <c r="H21" s="8">
        <f t="shared" si="0"/>
        <v>275.5</v>
      </c>
    </row>
    <row r="22" spans="1:9" ht="45" x14ac:dyDescent="0.25">
      <c r="A22" s="6" t="s">
        <v>35</v>
      </c>
      <c r="B22" s="7">
        <v>91850</v>
      </c>
      <c r="C22" s="7" t="s">
        <v>49</v>
      </c>
      <c r="D22" s="2" t="s">
        <v>11</v>
      </c>
      <c r="E22" s="7" t="s">
        <v>6</v>
      </c>
      <c r="F22" s="11">
        <v>8.43</v>
      </c>
      <c r="G22" s="90">
        <v>35</v>
      </c>
      <c r="H22" s="8">
        <f t="shared" si="0"/>
        <v>295.05</v>
      </c>
    </row>
    <row r="23" spans="1:9" ht="45" x14ac:dyDescent="0.25">
      <c r="A23" s="6" t="s">
        <v>36</v>
      </c>
      <c r="B23" s="7">
        <v>91849</v>
      </c>
      <c r="C23" s="7" t="s">
        <v>49</v>
      </c>
      <c r="D23" s="9" t="s">
        <v>51</v>
      </c>
      <c r="E23" s="7" t="s">
        <v>6</v>
      </c>
      <c r="F23" s="11">
        <v>6.32</v>
      </c>
      <c r="G23" s="90">
        <v>125</v>
      </c>
      <c r="H23" s="8">
        <f t="shared" si="0"/>
        <v>790</v>
      </c>
    </row>
    <row r="24" spans="1:9" x14ac:dyDescent="0.25">
      <c r="A24" s="6" t="s">
        <v>37</v>
      </c>
      <c r="B24" s="7">
        <v>91847</v>
      </c>
      <c r="C24" s="7" t="s">
        <v>49</v>
      </c>
      <c r="D24" s="9" t="s">
        <v>47</v>
      </c>
      <c r="E24" s="7" t="s">
        <v>6</v>
      </c>
      <c r="F24" s="11">
        <v>9.73</v>
      </c>
      <c r="G24" s="90">
        <v>70</v>
      </c>
      <c r="H24" s="8">
        <f t="shared" si="0"/>
        <v>681.1</v>
      </c>
    </row>
    <row r="25" spans="1:9" ht="30" x14ac:dyDescent="0.25">
      <c r="A25" s="6" t="s">
        <v>38</v>
      </c>
      <c r="B25" s="7">
        <v>98302</v>
      </c>
      <c r="C25" s="7" t="s">
        <v>49</v>
      </c>
      <c r="D25" s="2" t="s">
        <v>12</v>
      </c>
      <c r="E25" s="7" t="s">
        <v>7</v>
      </c>
      <c r="F25" s="11">
        <v>605.04</v>
      </c>
      <c r="G25" s="8">
        <v>1</v>
      </c>
      <c r="H25" s="8">
        <f t="shared" si="0"/>
        <v>605.04</v>
      </c>
      <c r="I25" s="1"/>
    </row>
    <row r="26" spans="1:9" x14ac:dyDescent="0.25">
      <c r="A26" s="6" t="s">
        <v>39</v>
      </c>
      <c r="B26" s="62" t="str">
        <f>'COMPOSIÇÕES UNITÁRIAS '!A67</f>
        <v>COMP 05</v>
      </c>
      <c r="C26" s="62" t="str">
        <f>'COMPOSIÇÕES UNITÁRIAS '!A67</f>
        <v>COMP 05</v>
      </c>
      <c r="D26" s="2" t="s">
        <v>16</v>
      </c>
      <c r="E26" s="7" t="s">
        <v>7</v>
      </c>
      <c r="F26" s="11">
        <f>'COMPOSIÇÕES UNITÁRIAS '!G76</f>
        <v>50.260000000000005</v>
      </c>
      <c r="G26" s="8">
        <v>22</v>
      </c>
      <c r="H26" s="8">
        <f t="shared" si="0"/>
        <v>1105.72</v>
      </c>
      <c r="I26" s="1"/>
    </row>
    <row r="27" spans="1:9" x14ac:dyDescent="0.25">
      <c r="A27" s="6" t="s">
        <v>40</v>
      </c>
      <c r="B27" s="62" t="str">
        <f>'COMPOSIÇÕES UNITÁRIAS '!A89</f>
        <v>COMP 06</v>
      </c>
      <c r="C27" s="62" t="str">
        <f>'COMPOSIÇÕES UNITÁRIAS '!A89</f>
        <v>COMP 06</v>
      </c>
      <c r="D27" s="2" t="s">
        <v>13</v>
      </c>
      <c r="E27" s="7" t="s">
        <v>7</v>
      </c>
      <c r="F27" s="11">
        <f>'COMPOSIÇÕES UNITÁRIAS '!G98</f>
        <v>373.09000000000003</v>
      </c>
      <c r="G27" s="8">
        <v>1</v>
      </c>
      <c r="H27" s="8">
        <f t="shared" si="0"/>
        <v>373.09000000000003</v>
      </c>
    </row>
    <row r="28" spans="1:9" x14ac:dyDescent="0.25">
      <c r="A28" s="6" t="s">
        <v>41</v>
      </c>
      <c r="B28" s="62" t="str">
        <f>'COMPOSIÇÕES UNITÁRIAS '!A111</f>
        <v>COMP 07</v>
      </c>
      <c r="C28" s="62" t="str">
        <f>'COMPOSIÇÕES UNITÁRIAS '!A111</f>
        <v>COMP 07</v>
      </c>
      <c r="D28" s="2" t="s">
        <v>15</v>
      </c>
      <c r="E28" s="7" t="s">
        <v>7</v>
      </c>
      <c r="F28" s="11">
        <f>'COMPOSIÇÕES UNITÁRIAS '!G119</f>
        <v>1984.81</v>
      </c>
      <c r="G28" s="8">
        <v>1</v>
      </c>
      <c r="H28" s="8">
        <f t="shared" si="0"/>
        <v>1984.81</v>
      </c>
    </row>
    <row r="29" spans="1:9" x14ac:dyDescent="0.25">
      <c r="A29" s="6" t="s">
        <v>42</v>
      </c>
      <c r="B29" s="62" t="str">
        <f>'COMPOSIÇÕES UNITÁRIAS '!A132</f>
        <v>COMP 08</v>
      </c>
      <c r="C29" s="62" t="str">
        <f>'COMPOSIÇÕES UNITÁRIAS '!A132</f>
        <v>COMP 08</v>
      </c>
      <c r="D29" s="2" t="s">
        <v>14</v>
      </c>
      <c r="E29" s="7" t="s">
        <v>7</v>
      </c>
      <c r="F29" s="11">
        <f>'COMPOSIÇÕES UNITÁRIAS '!G140</f>
        <v>30.36</v>
      </c>
      <c r="G29" s="8">
        <v>2</v>
      </c>
      <c r="H29" s="8">
        <f t="shared" si="0"/>
        <v>60.72</v>
      </c>
    </row>
    <row r="30" spans="1:9" x14ac:dyDescent="0.25">
      <c r="A30" s="6" t="s">
        <v>43</v>
      </c>
      <c r="B30" s="62" t="str">
        <f>'COMPOSIÇÕES UNITÁRIAS '!A153</f>
        <v>COMP 09</v>
      </c>
      <c r="C30" s="62" t="str">
        <f>'COMPOSIÇÕES UNITÁRIAS '!A153</f>
        <v>COMP 09</v>
      </c>
      <c r="D30" s="2" t="s">
        <v>96</v>
      </c>
      <c r="E30" s="7" t="s">
        <v>7</v>
      </c>
      <c r="F30" s="11">
        <f>'COMPOSIÇÕES UNITÁRIAS '!G161</f>
        <v>12.600000000000001</v>
      </c>
      <c r="G30" s="8">
        <v>6</v>
      </c>
      <c r="H30" s="8">
        <f t="shared" si="0"/>
        <v>75.600000000000009</v>
      </c>
    </row>
    <row r="31" spans="1:9" x14ac:dyDescent="0.25">
      <c r="A31" s="6" t="s">
        <v>44</v>
      </c>
      <c r="B31" s="62" t="str">
        <f>'COMPOSIÇÕES UNITÁRIAS '!A174</f>
        <v>COMP 10</v>
      </c>
      <c r="C31" s="62" t="str">
        <f>'COMPOSIÇÕES UNITÁRIAS '!A174</f>
        <v>COMP 10</v>
      </c>
      <c r="D31" s="2" t="s">
        <v>99</v>
      </c>
      <c r="E31" s="7" t="s">
        <v>7</v>
      </c>
      <c r="F31" s="11">
        <f>'COMPOSIÇÕES UNITÁRIAS '!G183</f>
        <v>118.58</v>
      </c>
      <c r="G31" s="8">
        <v>1</v>
      </c>
      <c r="H31" s="8">
        <f t="shared" si="0"/>
        <v>118.58</v>
      </c>
    </row>
    <row r="32" spans="1:9" ht="30" x14ac:dyDescent="0.25">
      <c r="A32" s="6" t="s">
        <v>45</v>
      </c>
      <c r="B32" s="62" t="str">
        <f>'COMPOSIÇÕES UNITÁRIAS '!A196</f>
        <v>COMP 11</v>
      </c>
      <c r="C32" s="62" t="str">
        <f>'COMPOSIÇÕES UNITÁRIAS '!A196</f>
        <v>COMP 11</v>
      </c>
      <c r="D32" s="2" t="s">
        <v>102</v>
      </c>
      <c r="E32" s="7" t="s">
        <v>7</v>
      </c>
      <c r="F32" s="69">
        <f>'COMPOSIÇÕES UNITÁRIAS '!D211</f>
        <v>539.75</v>
      </c>
      <c r="G32" s="8">
        <v>1</v>
      </c>
      <c r="H32" s="8">
        <f t="shared" si="0"/>
        <v>539.75</v>
      </c>
    </row>
    <row r="33" spans="7:8" x14ac:dyDescent="0.25">
      <c r="G33" s="13" t="s">
        <v>52</v>
      </c>
      <c r="H33" s="14">
        <f>SUM(H9:H32)</f>
        <v>11786.82</v>
      </c>
    </row>
  </sheetData>
  <mergeCells count="9">
    <mergeCell ref="A7:H7"/>
    <mergeCell ref="A1:H1"/>
    <mergeCell ref="A3:B3"/>
    <mergeCell ref="C2:H2"/>
    <mergeCell ref="C3:D3"/>
    <mergeCell ref="A4:B4"/>
    <mergeCell ref="C4:D4"/>
    <mergeCell ref="A5:B5"/>
    <mergeCell ref="C5:D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7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view="pageBreakPreview" zoomScaleNormal="100" zoomScaleSheetLayoutView="100" workbookViewId="0">
      <selection activeCell="B2" sqref="B2:G2"/>
    </sheetView>
  </sheetViews>
  <sheetFormatPr defaultRowHeight="15" x14ac:dyDescent="0.25"/>
  <cols>
    <col min="1" max="1" width="13.7109375" customWidth="1"/>
    <col min="2" max="2" width="14.28515625" customWidth="1"/>
    <col min="3" max="3" width="50.28515625" customWidth="1"/>
    <col min="5" max="5" width="18.140625" customWidth="1"/>
    <col min="6" max="6" width="8" customWidth="1"/>
    <col min="7" max="7" width="21.7109375" customWidth="1"/>
    <col min="8" max="8" width="9.140625" customWidth="1"/>
  </cols>
  <sheetData>
    <row r="1" spans="1:7" ht="18.75" x14ac:dyDescent="0.3">
      <c r="A1" s="87" t="s">
        <v>119</v>
      </c>
      <c r="B1" s="87"/>
      <c r="C1" s="87"/>
      <c r="D1" s="87"/>
      <c r="E1" s="87"/>
      <c r="F1" s="87"/>
      <c r="G1" s="87"/>
    </row>
    <row r="2" spans="1:7" ht="15.75" x14ac:dyDescent="0.25">
      <c r="A2" s="12" t="s">
        <v>120</v>
      </c>
      <c r="B2" s="77" t="s">
        <v>130</v>
      </c>
      <c r="C2" s="77"/>
      <c r="D2" s="77"/>
      <c r="E2" s="77"/>
      <c r="F2" s="77"/>
      <c r="G2" s="77"/>
    </row>
    <row r="3" spans="1:7" ht="15.75" x14ac:dyDescent="0.25">
      <c r="A3" s="12" t="s">
        <v>121</v>
      </c>
      <c r="B3" s="77" t="s">
        <v>122</v>
      </c>
      <c r="C3" s="77"/>
      <c r="D3" s="77"/>
      <c r="E3" s="77"/>
      <c r="F3" s="77"/>
    </row>
    <row r="4" spans="1:7" ht="15.75" thickBot="1" x14ac:dyDescent="0.3">
      <c r="A4" s="88" t="s">
        <v>123</v>
      </c>
      <c r="B4" s="88"/>
      <c r="C4" s="88"/>
      <c r="D4" s="88"/>
      <c r="E4" s="88"/>
      <c r="F4" s="88"/>
      <c r="G4" s="88"/>
    </row>
    <row r="5" spans="1:7" ht="49.5" customHeight="1" x14ac:dyDescent="0.25">
      <c r="A5" s="15" t="s">
        <v>73</v>
      </c>
      <c r="B5" s="16"/>
      <c r="C5" s="17" t="str">
        <f>'PLANILHA DE QUANTITATIVOS '!D10</f>
        <v>CABO FIBRA OPTICA 6 VIAS   REVESTIMENTO EM FIBRA DE "ACRILATO" MULTIMODO DIELÉTRICO E ANTI ROEDOR ,  CFOA - MM - DDR-S</v>
      </c>
      <c r="D5" s="18"/>
      <c r="E5" s="79" t="s">
        <v>75</v>
      </c>
      <c r="F5" s="79"/>
      <c r="G5" s="80"/>
    </row>
    <row r="6" spans="1:7" x14ac:dyDescent="0.25">
      <c r="A6" s="19"/>
      <c r="B6" s="20"/>
      <c r="C6" s="21"/>
      <c r="D6" s="22"/>
      <c r="E6" s="23"/>
      <c r="F6" s="24"/>
      <c r="G6" s="25"/>
    </row>
    <row r="7" spans="1:7" ht="38.25" x14ac:dyDescent="0.25">
      <c r="A7" s="82" t="s">
        <v>53</v>
      </c>
      <c r="B7" s="83"/>
      <c r="C7" s="26" t="s">
        <v>54</v>
      </c>
      <c r="D7" s="27" t="s">
        <v>55</v>
      </c>
      <c r="E7" s="28" t="s">
        <v>56</v>
      </c>
      <c r="F7" s="29" t="s">
        <v>57</v>
      </c>
      <c r="G7" s="30" t="s">
        <v>58</v>
      </c>
    </row>
    <row r="8" spans="1:7" ht="25.5" x14ac:dyDescent="0.25">
      <c r="A8" s="84">
        <v>88247</v>
      </c>
      <c r="B8" s="85"/>
      <c r="C8" s="31" t="s">
        <v>59</v>
      </c>
      <c r="D8" s="32" t="s">
        <v>60</v>
      </c>
      <c r="E8" s="33">
        <v>0.03</v>
      </c>
      <c r="F8" s="33">
        <v>15.61</v>
      </c>
      <c r="G8" s="34">
        <f>TRUNC(E8*F8,2)</f>
        <v>0.46</v>
      </c>
    </row>
    <row r="9" spans="1:7" x14ac:dyDescent="0.25">
      <c r="A9" s="84">
        <v>88264</v>
      </c>
      <c r="B9" s="85"/>
      <c r="C9" s="31" t="s">
        <v>61</v>
      </c>
      <c r="D9" s="32" t="s">
        <v>60</v>
      </c>
      <c r="E9" s="33">
        <v>0.03</v>
      </c>
      <c r="F9" s="33">
        <v>20.6</v>
      </c>
      <c r="G9" s="34">
        <f>TRUNC(E9*F9,2)</f>
        <v>0.61</v>
      </c>
    </row>
    <row r="10" spans="1:7" x14ac:dyDescent="0.25">
      <c r="A10" s="19"/>
      <c r="B10" s="20"/>
      <c r="C10" s="35" t="s">
        <v>62</v>
      </c>
      <c r="D10" s="22"/>
      <c r="E10" s="36"/>
      <c r="F10" s="24"/>
      <c r="G10" s="37">
        <f>SUM(G8:G9)</f>
        <v>1.07</v>
      </c>
    </row>
    <row r="11" spans="1:7" ht="38.25" x14ac:dyDescent="0.25">
      <c r="A11" s="82" t="s">
        <v>53</v>
      </c>
      <c r="B11" s="83"/>
      <c r="C11" s="26" t="s">
        <v>63</v>
      </c>
      <c r="D11" s="27" t="s">
        <v>55</v>
      </c>
      <c r="E11" s="38" t="s">
        <v>56</v>
      </c>
      <c r="F11" s="29" t="s">
        <v>57</v>
      </c>
      <c r="G11" s="30" t="s">
        <v>58</v>
      </c>
    </row>
    <row r="12" spans="1:7" ht="36" customHeight="1" x14ac:dyDescent="0.25">
      <c r="A12" s="84" t="s">
        <v>64</v>
      </c>
      <c r="B12" s="85"/>
      <c r="C12" s="31" t="str">
        <f>C5</f>
        <v>CABO FIBRA OPTICA 6 VIAS   REVESTIMENTO EM FIBRA DE "ACRILATO" MULTIMODO DIELÉTRICO E ANTI ROEDOR ,  CFOA - MM - DDR-S</v>
      </c>
      <c r="D12" s="39" t="s">
        <v>6</v>
      </c>
      <c r="E12" s="40">
        <v>1</v>
      </c>
      <c r="F12" s="41">
        <f>D21</f>
        <v>34.08</v>
      </c>
      <c r="G12" s="34">
        <f>TRUNC(E12*F12,2)</f>
        <v>34.08</v>
      </c>
    </row>
    <row r="13" spans="1:7" x14ac:dyDescent="0.25">
      <c r="A13" s="42"/>
      <c r="B13" s="43"/>
      <c r="C13" s="35" t="s">
        <v>62</v>
      </c>
      <c r="D13" s="44"/>
      <c r="E13" s="44"/>
      <c r="F13" s="44"/>
      <c r="G13" s="45">
        <f>G12</f>
        <v>34.08</v>
      </c>
    </row>
    <row r="14" spans="1:7" x14ac:dyDescent="0.25">
      <c r="A14" s="42"/>
      <c r="B14" s="43"/>
      <c r="C14" s="86" t="s">
        <v>65</v>
      </c>
      <c r="D14" s="86"/>
      <c r="E14" s="86"/>
      <c r="F14" s="86"/>
      <c r="G14" s="54">
        <f>G10+G13</f>
        <v>35.15</v>
      </c>
    </row>
    <row r="15" spans="1:7" x14ac:dyDescent="0.25">
      <c r="A15" s="42"/>
      <c r="B15" s="43"/>
      <c r="C15" s="46"/>
      <c r="D15" s="46"/>
      <c r="E15" s="46"/>
      <c r="F15" s="46"/>
      <c r="G15" s="54"/>
    </row>
    <row r="16" spans="1:7" x14ac:dyDescent="0.25">
      <c r="A16" s="42"/>
      <c r="B16" s="43"/>
      <c r="C16" s="48" t="s">
        <v>64</v>
      </c>
      <c r="D16" s="46"/>
      <c r="E16" s="46"/>
      <c r="F16" s="46"/>
      <c r="G16" s="54"/>
    </row>
    <row r="17" spans="1:7" x14ac:dyDescent="0.25">
      <c r="A17" s="55" t="s">
        <v>66</v>
      </c>
      <c r="B17" s="47" t="s">
        <v>67</v>
      </c>
      <c r="C17" s="47" t="s">
        <v>68</v>
      </c>
      <c r="D17" s="48" t="s">
        <v>69</v>
      </c>
      <c r="E17" s="81" t="s">
        <v>70</v>
      </c>
      <c r="F17" s="81"/>
      <c r="G17" s="56" t="s">
        <v>71</v>
      </c>
    </row>
    <row r="18" spans="1:7" x14ac:dyDescent="0.25">
      <c r="A18" s="57">
        <v>44503</v>
      </c>
      <c r="B18" t="s">
        <v>106</v>
      </c>
      <c r="C18" s="43" t="s">
        <v>107</v>
      </c>
      <c r="D18" s="60">
        <v>34.08</v>
      </c>
      <c r="E18" s="78" t="s">
        <v>104</v>
      </c>
      <c r="F18" s="78"/>
      <c r="G18" s="61" t="s">
        <v>105</v>
      </c>
    </row>
    <row r="19" spans="1:7" x14ac:dyDescent="0.25">
      <c r="A19" s="42"/>
      <c r="B19" s="43"/>
      <c r="C19" s="46"/>
      <c r="D19" s="46"/>
      <c r="E19" s="46"/>
      <c r="F19" s="46"/>
      <c r="G19" s="54"/>
    </row>
    <row r="20" spans="1:7" x14ac:dyDescent="0.25">
      <c r="A20" s="42"/>
      <c r="B20" s="43"/>
      <c r="C20" s="46"/>
      <c r="D20" s="46"/>
      <c r="E20" s="46"/>
      <c r="F20" s="46"/>
      <c r="G20" s="54"/>
    </row>
    <row r="21" spans="1:7" x14ac:dyDescent="0.25">
      <c r="A21" s="42"/>
      <c r="B21" s="43"/>
      <c r="C21" s="46" t="s">
        <v>72</v>
      </c>
      <c r="D21" s="49">
        <f>MEDIAN(D18:D20)</f>
        <v>34.08</v>
      </c>
      <c r="E21" s="46"/>
      <c r="F21" s="46"/>
      <c r="G21" s="54"/>
    </row>
    <row r="22" spans="1:7" x14ac:dyDescent="0.25">
      <c r="A22" s="42"/>
      <c r="B22" s="43"/>
      <c r="C22" s="46"/>
      <c r="D22" s="46"/>
      <c r="E22" s="46"/>
      <c r="F22" s="46"/>
      <c r="G22" s="54"/>
    </row>
    <row r="23" spans="1:7" x14ac:dyDescent="0.25">
      <c r="A23" s="50" t="s">
        <v>108</v>
      </c>
      <c r="B23" s="23"/>
      <c r="C23" s="23"/>
      <c r="D23" s="23"/>
      <c r="E23" s="23"/>
      <c r="F23" s="23"/>
      <c r="G23" s="53"/>
    </row>
    <row r="24" spans="1:7" ht="15.75" thickBot="1" x14ac:dyDescent="0.3">
      <c r="A24" s="59" t="s">
        <v>109</v>
      </c>
      <c r="B24" s="58"/>
      <c r="C24" s="58"/>
      <c r="D24" s="58"/>
      <c r="E24" s="58"/>
      <c r="F24" s="51"/>
      <c r="G24" s="52"/>
    </row>
    <row r="26" spans="1:7" ht="15.75" thickBot="1" x14ac:dyDescent="0.3"/>
    <row r="27" spans="1:7" ht="38.25" x14ac:dyDescent="0.25">
      <c r="A27" s="15" t="s">
        <v>77</v>
      </c>
      <c r="B27" s="16"/>
      <c r="C27" s="17" t="str">
        <f>'PLANILHA DE QUANTITATIVOS '!D14</f>
        <v>ABRACADEIRA EM ACO PARA AMARRACAO DE ELETRODUTOS, TIPO D, COM 1 1/4" E CUNHA DE FIXACAO</v>
      </c>
      <c r="D27" s="18"/>
      <c r="E27" s="79" t="s">
        <v>78</v>
      </c>
      <c r="F27" s="79"/>
      <c r="G27" s="80"/>
    </row>
    <row r="28" spans="1:7" x14ac:dyDescent="0.25">
      <c r="A28" s="19"/>
      <c r="B28" s="20"/>
      <c r="C28" s="21"/>
      <c r="D28" s="22"/>
      <c r="E28" s="23"/>
      <c r="F28" s="24"/>
      <c r="G28" s="25"/>
    </row>
    <row r="29" spans="1:7" ht="24.75" customHeight="1" x14ac:dyDescent="0.25">
      <c r="A29" s="82" t="s">
        <v>53</v>
      </c>
      <c r="B29" s="83"/>
      <c r="C29" s="26" t="s">
        <v>54</v>
      </c>
      <c r="D29" s="27" t="s">
        <v>55</v>
      </c>
      <c r="E29" s="28" t="s">
        <v>56</v>
      </c>
      <c r="F29" s="29" t="s">
        <v>57</v>
      </c>
      <c r="G29" s="30" t="s">
        <v>58</v>
      </c>
    </row>
    <row r="30" spans="1:7" ht="25.5" x14ac:dyDescent="0.25">
      <c r="A30" s="84">
        <v>88267</v>
      </c>
      <c r="B30" s="85"/>
      <c r="C30" s="31" t="s">
        <v>79</v>
      </c>
      <c r="D30" s="32" t="s">
        <v>60</v>
      </c>
      <c r="E30" s="33">
        <v>0.01</v>
      </c>
      <c r="F30" s="33">
        <v>19.920000000000002</v>
      </c>
      <c r="G30" s="34">
        <f>TRUNC(E30*F30,2)</f>
        <v>0.19</v>
      </c>
    </row>
    <row r="31" spans="1:7" x14ac:dyDescent="0.25">
      <c r="A31" s="84">
        <v>88316</v>
      </c>
      <c r="B31" s="85"/>
      <c r="C31" s="31" t="s">
        <v>80</v>
      </c>
      <c r="D31" s="32" t="s">
        <v>60</v>
      </c>
      <c r="E31" s="33">
        <v>0.01</v>
      </c>
      <c r="F31" s="33">
        <v>15.65</v>
      </c>
      <c r="G31" s="34">
        <f>TRUNC(E31*F31,2)</f>
        <v>0.15</v>
      </c>
    </row>
    <row r="32" spans="1:7" x14ac:dyDescent="0.25">
      <c r="A32" s="19"/>
      <c r="B32" s="20"/>
      <c r="C32" s="35" t="s">
        <v>62</v>
      </c>
      <c r="D32" s="22"/>
      <c r="E32" s="36"/>
      <c r="F32" s="24"/>
      <c r="G32" s="37">
        <f>SUM(G30:G31)</f>
        <v>0.33999999999999997</v>
      </c>
    </row>
    <row r="33" spans="1:7" ht="38.25" x14ac:dyDescent="0.25">
      <c r="A33" s="82" t="s">
        <v>53</v>
      </c>
      <c r="B33" s="83"/>
      <c r="C33" s="26" t="s">
        <v>63</v>
      </c>
      <c r="D33" s="27" t="s">
        <v>55</v>
      </c>
      <c r="E33" s="38" t="s">
        <v>56</v>
      </c>
      <c r="F33" s="29" t="s">
        <v>57</v>
      </c>
      <c r="G33" s="30" t="s">
        <v>58</v>
      </c>
    </row>
    <row r="34" spans="1:7" ht="38.25" x14ac:dyDescent="0.25">
      <c r="A34" s="84">
        <v>39130</v>
      </c>
      <c r="B34" s="85"/>
      <c r="C34" s="31" t="str">
        <f>C27</f>
        <v>ABRACADEIRA EM ACO PARA AMARRACAO DE ELETRODUTOS, TIPO D, COM 1 1/4" E CUNHA DE FIXACAO</v>
      </c>
      <c r="D34" s="39" t="s">
        <v>55</v>
      </c>
      <c r="E34" s="40">
        <v>1</v>
      </c>
      <c r="F34" s="41">
        <v>3.27</v>
      </c>
      <c r="G34" s="34">
        <f>TRUNC(E34*F34,2)</f>
        <v>3.27</v>
      </c>
    </row>
    <row r="35" spans="1:7" x14ac:dyDescent="0.25">
      <c r="A35" s="42"/>
      <c r="B35" s="43"/>
      <c r="C35" s="35" t="s">
        <v>62</v>
      </c>
      <c r="D35" s="44"/>
      <c r="E35" s="44"/>
      <c r="F35" s="44"/>
      <c r="G35" s="45">
        <f>G34</f>
        <v>3.27</v>
      </c>
    </row>
    <row r="36" spans="1:7" x14ac:dyDescent="0.25">
      <c r="A36" s="42"/>
      <c r="B36" s="43"/>
      <c r="C36" s="86" t="s">
        <v>65</v>
      </c>
      <c r="D36" s="86"/>
      <c r="E36" s="86"/>
      <c r="F36" s="86"/>
      <c r="G36" s="54">
        <f>G32+G35</f>
        <v>3.61</v>
      </c>
    </row>
    <row r="37" spans="1:7" ht="15.75" thickBot="1" x14ac:dyDescent="0.3">
      <c r="A37" s="59"/>
      <c r="B37" s="58"/>
      <c r="C37" s="58"/>
      <c r="D37" s="58"/>
      <c r="E37" s="58"/>
      <c r="F37" s="51"/>
      <c r="G37" s="52"/>
    </row>
    <row r="39" spans="1:7" ht="15.75" thickBot="1" x14ac:dyDescent="0.3"/>
    <row r="40" spans="1:7" ht="18.75" x14ac:dyDescent="0.25">
      <c r="A40" s="15" t="s">
        <v>81</v>
      </c>
      <c r="B40" s="16"/>
      <c r="C40" s="17" t="str">
        <f>'PLANILHA DE QUANTITATIVOS '!D15</f>
        <v xml:space="preserve">BUCHA DE NYLON SEM ABA S6 </v>
      </c>
      <c r="D40" s="18"/>
      <c r="E40" s="79" t="s">
        <v>82</v>
      </c>
      <c r="F40" s="79"/>
      <c r="G40" s="80"/>
    </row>
    <row r="41" spans="1:7" x14ac:dyDescent="0.25">
      <c r="A41" s="19"/>
      <c r="B41" s="20"/>
      <c r="C41" s="21"/>
      <c r="D41" s="22"/>
      <c r="E41" s="23"/>
      <c r="F41" s="24"/>
      <c r="G41" s="25"/>
    </row>
    <row r="42" spans="1:7" ht="24.75" customHeight="1" x14ac:dyDescent="0.25">
      <c r="A42" s="82" t="s">
        <v>53</v>
      </c>
      <c r="B42" s="83"/>
      <c r="C42" s="26" t="s">
        <v>54</v>
      </c>
      <c r="D42" s="27" t="s">
        <v>55</v>
      </c>
      <c r="E42" s="28" t="s">
        <v>56</v>
      </c>
      <c r="F42" s="29" t="s">
        <v>57</v>
      </c>
      <c r="G42" s="30" t="s">
        <v>58</v>
      </c>
    </row>
    <row r="43" spans="1:7" ht="25.5" x14ac:dyDescent="0.25">
      <c r="A43" s="84">
        <v>88247</v>
      </c>
      <c r="B43" s="85"/>
      <c r="C43" s="31" t="s">
        <v>59</v>
      </c>
      <c r="D43" s="32" t="s">
        <v>60</v>
      </c>
      <c r="E43" s="63">
        <v>1.6E-2</v>
      </c>
      <c r="F43" s="33">
        <v>15.61</v>
      </c>
      <c r="G43" s="34">
        <f>TRUNC(E43*F43,2)</f>
        <v>0.24</v>
      </c>
    </row>
    <row r="44" spans="1:7" x14ac:dyDescent="0.25">
      <c r="A44" s="84">
        <v>88264</v>
      </c>
      <c r="B44" s="85"/>
      <c r="C44" s="31" t="s">
        <v>61</v>
      </c>
      <c r="D44" s="32" t="s">
        <v>60</v>
      </c>
      <c r="E44" s="63">
        <v>1.6E-2</v>
      </c>
      <c r="F44" s="33">
        <v>20.6</v>
      </c>
      <c r="G44" s="34">
        <f>TRUNC(E44*F44,2)</f>
        <v>0.32</v>
      </c>
    </row>
    <row r="45" spans="1:7" x14ac:dyDescent="0.25">
      <c r="A45" s="19"/>
      <c r="B45" s="20"/>
      <c r="C45" s="35" t="s">
        <v>62</v>
      </c>
      <c r="D45" s="22"/>
      <c r="E45" s="36"/>
      <c r="F45" s="24"/>
      <c r="G45" s="37">
        <f>SUM(G43:G44)</f>
        <v>0.56000000000000005</v>
      </c>
    </row>
    <row r="46" spans="1:7" ht="38.25" x14ac:dyDescent="0.25">
      <c r="A46" s="82" t="s">
        <v>53</v>
      </c>
      <c r="B46" s="83"/>
      <c r="C46" s="26" t="s">
        <v>63</v>
      </c>
      <c r="D46" s="27" t="s">
        <v>55</v>
      </c>
      <c r="E46" s="38" t="s">
        <v>56</v>
      </c>
      <c r="F46" s="29" t="s">
        <v>57</v>
      </c>
      <c r="G46" s="30" t="s">
        <v>58</v>
      </c>
    </row>
    <row r="47" spans="1:7" x14ac:dyDescent="0.25">
      <c r="A47" s="84">
        <v>4375</v>
      </c>
      <c r="B47" s="85"/>
      <c r="C47" s="31" t="str">
        <f>C40</f>
        <v xml:space="preserve">BUCHA DE NYLON SEM ABA S6 </v>
      </c>
      <c r="D47" s="39" t="s">
        <v>6</v>
      </c>
      <c r="E47" s="40">
        <v>1</v>
      </c>
      <c r="F47" s="41">
        <v>0.15</v>
      </c>
      <c r="G47" s="34">
        <f>TRUNC(E47*F47,2)</f>
        <v>0.15</v>
      </c>
    </row>
    <row r="48" spans="1:7" x14ac:dyDescent="0.25">
      <c r="A48" s="42"/>
      <c r="B48" s="43"/>
      <c r="C48" s="35" t="s">
        <v>62</v>
      </c>
      <c r="D48" s="44"/>
      <c r="E48" s="44"/>
      <c r="F48" s="44"/>
      <c r="G48" s="45">
        <f>G47</f>
        <v>0.15</v>
      </c>
    </row>
    <row r="49" spans="1:7" x14ac:dyDescent="0.25">
      <c r="A49" s="42"/>
      <c r="B49" s="43"/>
      <c r="C49" s="86" t="s">
        <v>65</v>
      </c>
      <c r="D49" s="86"/>
      <c r="E49" s="86"/>
      <c r="F49" s="86"/>
      <c r="G49" s="54">
        <f>G45+G48</f>
        <v>0.71000000000000008</v>
      </c>
    </row>
    <row r="50" spans="1:7" ht="15.75" thickBot="1" x14ac:dyDescent="0.3">
      <c r="A50" s="59"/>
      <c r="B50" s="58"/>
      <c r="C50" s="58"/>
      <c r="D50" s="58"/>
      <c r="E50" s="58"/>
      <c r="F50" s="51"/>
      <c r="G50" s="64"/>
    </row>
    <row r="52" spans="1:7" ht="15.75" thickBot="1" x14ac:dyDescent="0.3"/>
    <row r="53" spans="1:7" ht="51.75" customHeight="1" x14ac:dyDescent="0.25">
      <c r="A53" s="15" t="s">
        <v>83</v>
      </c>
      <c r="B53" s="16"/>
      <c r="C53" s="17" t="str">
        <f>'PLANILHA DE QUANTITATIVOS '!D16</f>
        <v>ARRUELA LISA, REDONDA, DE LATAO POLIDO, DIAMETRO NOMINAL 5/8", DIAMETRO EXTERNO = 34 MM, DIAMETRO DO FURO = 17 MM, ESPESSURA = *2,5* MM</v>
      </c>
      <c r="D53" s="18"/>
      <c r="E53" s="79" t="s">
        <v>84</v>
      </c>
      <c r="F53" s="79"/>
      <c r="G53" s="80"/>
    </row>
    <row r="54" spans="1:7" x14ac:dyDescent="0.25">
      <c r="A54" s="19"/>
      <c r="B54" s="20"/>
      <c r="C54" s="21"/>
      <c r="D54" s="22"/>
      <c r="E54" s="23"/>
      <c r="F54" s="24"/>
      <c r="G54" s="25"/>
    </row>
    <row r="55" spans="1:7" ht="24.75" customHeight="1" x14ac:dyDescent="0.25">
      <c r="A55" s="82" t="s">
        <v>53</v>
      </c>
      <c r="B55" s="83"/>
      <c r="C55" s="26" t="s">
        <v>54</v>
      </c>
      <c r="D55" s="27" t="s">
        <v>55</v>
      </c>
      <c r="E55" s="28" t="s">
        <v>56</v>
      </c>
      <c r="F55" s="29" t="s">
        <v>57</v>
      </c>
      <c r="G55" s="30" t="s">
        <v>58</v>
      </c>
    </row>
    <row r="56" spans="1:7" ht="25.5" x14ac:dyDescent="0.25">
      <c r="A56" s="84">
        <v>88247</v>
      </c>
      <c r="B56" s="85"/>
      <c r="C56" s="31" t="s">
        <v>59</v>
      </c>
      <c r="D56" s="32" t="s">
        <v>60</v>
      </c>
      <c r="E56" s="63">
        <v>0.01</v>
      </c>
      <c r="F56" s="33">
        <v>15.61</v>
      </c>
      <c r="G56" s="34">
        <f>TRUNC(E56*F56,2)</f>
        <v>0.15</v>
      </c>
    </row>
    <row r="57" spans="1:7" x14ac:dyDescent="0.25">
      <c r="A57" s="84">
        <v>88264</v>
      </c>
      <c r="B57" s="85"/>
      <c r="C57" s="31" t="s">
        <v>61</v>
      </c>
      <c r="D57" s="32" t="s">
        <v>60</v>
      </c>
      <c r="E57" s="63">
        <v>0.01</v>
      </c>
      <c r="F57" s="33">
        <v>20.6</v>
      </c>
      <c r="G57" s="34">
        <f>TRUNC(E57*F57,2)</f>
        <v>0.2</v>
      </c>
    </row>
    <row r="58" spans="1:7" x14ac:dyDescent="0.25">
      <c r="A58" s="19"/>
      <c r="B58" s="20"/>
      <c r="C58" s="35" t="s">
        <v>62</v>
      </c>
      <c r="D58" s="22"/>
      <c r="E58" s="36"/>
      <c r="F58" s="24"/>
      <c r="G58" s="37">
        <f>SUM(G56:G57)</f>
        <v>0.35</v>
      </c>
    </row>
    <row r="59" spans="1:7" ht="38.25" x14ac:dyDescent="0.25">
      <c r="A59" s="82" t="s">
        <v>53</v>
      </c>
      <c r="B59" s="83"/>
      <c r="C59" s="26" t="s">
        <v>63</v>
      </c>
      <c r="D59" s="27" t="s">
        <v>55</v>
      </c>
      <c r="E59" s="38" t="s">
        <v>56</v>
      </c>
      <c r="F59" s="29" t="s">
        <v>57</v>
      </c>
      <c r="G59" s="30" t="s">
        <v>58</v>
      </c>
    </row>
    <row r="60" spans="1:7" ht="37.5" customHeight="1" x14ac:dyDescent="0.25">
      <c r="A60" s="84">
        <v>11267</v>
      </c>
      <c r="B60" s="85"/>
      <c r="C60" s="31" t="str">
        <f>C53</f>
        <v>ARRUELA LISA, REDONDA, DE LATAO POLIDO, DIAMETRO NOMINAL 5/8", DIAMETRO EXTERNO = 34 MM, DIAMETRO DO FURO = 17 MM, ESPESSURA = *2,5* MM</v>
      </c>
      <c r="D60" s="39" t="s">
        <v>6</v>
      </c>
      <c r="E60" s="40">
        <v>1</v>
      </c>
      <c r="F60" s="41">
        <v>0.9</v>
      </c>
      <c r="G60" s="34">
        <f>TRUNC(E60*F60,2)</f>
        <v>0.9</v>
      </c>
    </row>
    <row r="61" spans="1:7" x14ac:dyDescent="0.25">
      <c r="A61" s="42"/>
      <c r="B61" s="43"/>
      <c r="C61" s="35" t="s">
        <v>62</v>
      </c>
      <c r="D61" s="44"/>
      <c r="E61" s="44"/>
      <c r="F61" s="44"/>
      <c r="G61" s="45">
        <f>G60</f>
        <v>0.9</v>
      </c>
    </row>
    <row r="62" spans="1:7" x14ac:dyDescent="0.25">
      <c r="A62" s="42"/>
      <c r="B62" s="43"/>
      <c r="C62" s="86" t="s">
        <v>65</v>
      </c>
      <c r="D62" s="86"/>
      <c r="E62" s="86"/>
      <c r="F62" s="86"/>
      <c r="G62" s="54">
        <f>G58+G61</f>
        <v>1.25</v>
      </c>
    </row>
    <row r="63" spans="1:7" x14ac:dyDescent="0.25">
      <c r="A63" s="42"/>
      <c r="B63" s="43"/>
      <c r="C63" s="46"/>
      <c r="D63" s="46"/>
      <c r="E63" s="46"/>
      <c r="F63" s="46"/>
      <c r="G63" s="54"/>
    </row>
    <row r="64" spans="1:7" ht="15.75" thickBot="1" x14ac:dyDescent="0.3">
      <c r="A64" s="59"/>
      <c r="B64" s="58"/>
      <c r="C64" s="58"/>
      <c r="D64" s="58"/>
      <c r="E64" s="58"/>
      <c r="F64" s="51"/>
      <c r="G64" s="52"/>
    </row>
    <row r="66" spans="1:7" ht="15.75" thickBot="1" x14ac:dyDescent="0.3"/>
    <row r="67" spans="1:7" ht="18.75" x14ac:dyDescent="0.25">
      <c r="A67" s="15" t="s">
        <v>85</v>
      </c>
      <c r="B67" s="16"/>
      <c r="C67" s="17" t="str">
        <f>'PLANILHA DE QUANTITATIVOS '!D26</f>
        <v>PATCH CORD CAT6. DE 2.5 METROS</v>
      </c>
      <c r="D67" s="18"/>
      <c r="E67" s="79" t="s">
        <v>89</v>
      </c>
      <c r="F67" s="79"/>
      <c r="G67" s="80"/>
    </row>
    <row r="68" spans="1:7" x14ac:dyDescent="0.25">
      <c r="A68" s="19"/>
      <c r="B68" s="20"/>
      <c r="C68" s="21"/>
      <c r="D68" s="22"/>
      <c r="E68" s="23"/>
      <c r="F68" s="24"/>
      <c r="G68" s="25"/>
    </row>
    <row r="69" spans="1:7" ht="24.75" customHeight="1" x14ac:dyDescent="0.25">
      <c r="A69" s="82" t="s">
        <v>53</v>
      </c>
      <c r="B69" s="83"/>
      <c r="C69" s="26" t="s">
        <v>54</v>
      </c>
      <c r="D69" s="27" t="s">
        <v>55</v>
      </c>
      <c r="E69" s="28" t="s">
        <v>56</v>
      </c>
      <c r="F69" s="29" t="s">
        <v>57</v>
      </c>
      <c r="G69" s="30" t="s">
        <v>58</v>
      </c>
    </row>
    <row r="70" spans="1:7" ht="25.5" x14ac:dyDescent="0.25">
      <c r="A70" s="84">
        <v>88247</v>
      </c>
      <c r="B70" s="85"/>
      <c r="C70" s="31" t="s">
        <v>59</v>
      </c>
      <c r="D70" s="32" t="s">
        <v>60</v>
      </c>
      <c r="E70" s="33">
        <v>0.2</v>
      </c>
      <c r="F70" s="33">
        <v>15.61</v>
      </c>
      <c r="G70" s="34">
        <f>TRUNC(E70*F70,2)</f>
        <v>3.12</v>
      </c>
    </row>
    <row r="71" spans="1:7" x14ac:dyDescent="0.25">
      <c r="A71" s="84">
        <v>88264</v>
      </c>
      <c r="B71" s="85"/>
      <c r="C71" s="31" t="s">
        <v>61</v>
      </c>
      <c r="D71" s="32" t="s">
        <v>60</v>
      </c>
      <c r="E71" s="33">
        <v>0.2</v>
      </c>
      <c r="F71" s="33">
        <v>20.6</v>
      </c>
      <c r="G71" s="34">
        <f>TRUNC(E71*F71,2)</f>
        <v>4.12</v>
      </c>
    </row>
    <row r="72" spans="1:7" x14ac:dyDescent="0.25">
      <c r="A72" s="19"/>
      <c r="B72" s="20"/>
      <c r="C72" s="35" t="s">
        <v>62</v>
      </c>
      <c r="D72" s="22"/>
      <c r="E72" s="36"/>
      <c r="F72" s="24"/>
      <c r="G72" s="37">
        <f>SUM(G70:G71)</f>
        <v>7.24</v>
      </c>
    </row>
    <row r="73" spans="1:7" ht="18" customHeight="1" x14ac:dyDescent="0.25">
      <c r="A73" s="82" t="s">
        <v>53</v>
      </c>
      <c r="B73" s="83"/>
      <c r="C73" s="26" t="s">
        <v>63</v>
      </c>
      <c r="D73" s="27" t="s">
        <v>55</v>
      </c>
      <c r="E73" s="38" t="s">
        <v>56</v>
      </c>
      <c r="F73" s="29" t="s">
        <v>57</v>
      </c>
      <c r="G73" s="30" t="s">
        <v>58</v>
      </c>
    </row>
    <row r="74" spans="1:7" ht="20.25" customHeight="1" x14ac:dyDescent="0.25">
      <c r="A74" s="84" t="s">
        <v>64</v>
      </c>
      <c r="B74" s="85"/>
      <c r="C74" s="31" t="str">
        <f>C67</f>
        <v>PATCH CORD CAT6. DE 2.5 METROS</v>
      </c>
      <c r="D74" s="39" t="s">
        <v>6</v>
      </c>
      <c r="E74" s="40">
        <v>1</v>
      </c>
      <c r="F74" s="41">
        <f>D83</f>
        <v>43.02</v>
      </c>
      <c r="G74" s="34">
        <f>TRUNC(E74*F74,2)</f>
        <v>43.02</v>
      </c>
    </row>
    <row r="75" spans="1:7" x14ac:dyDescent="0.25">
      <c r="A75" s="42"/>
      <c r="B75" s="43"/>
      <c r="C75" s="35" t="s">
        <v>62</v>
      </c>
      <c r="D75" s="44"/>
      <c r="E75" s="44"/>
      <c r="F75" s="44"/>
      <c r="G75" s="45">
        <f>G74</f>
        <v>43.02</v>
      </c>
    </row>
    <row r="76" spans="1:7" x14ac:dyDescent="0.25">
      <c r="A76" s="42"/>
      <c r="B76" s="43"/>
      <c r="C76" s="86" t="s">
        <v>65</v>
      </c>
      <c r="D76" s="86"/>
      <c r="E76" s="86"/>
      <c r="F76" s="86"/>
      <c r="G76" s="54">
        <f>G72+G75</f>
        <v>50.260000000000005</v>
      </c>
    </row>
    <row r="77" spans="1:7" x14ac:dyDescent="0.25">
      <c r="A77" s="42"/>
      <c r="B77" s="43"/>
      <c r="C77" s="46"/>
      <c r="D77" s="46"/>
      <c r="E77" s="46"/>
      <c r="F77" s="46"/>
      <c r="G77" s="54"/>
    </row>
    <row r="78" spans="1:7" x14ac:dyDescent="0.25">
      <c r="A78" s="42"/>
      <c r="B78" s="43"/>
      <c r="C78" s="48" t="s">
        <v>64</v>
      </c>
      <c r="D78" s="46"/>
      <c r="E78" s="46"/>
      <c r="F78" s="46"/>
      <c r="G78" s="54"/>
    </row>
    <row r="79" spans="1:7" x14ac:dyDescent="0.25">
      <c r="A79" s="55" t="s">
        <v>66</v>
      </c>
      <c r="B79" s="47" t="s">
        <v>67</v>
      </c>
      <c r="C79" s="47" t="s">
        <v>68</v>
      </c>
      <c r="D79" s="48" t="s">
        <v>69</v>
      </c>
      <c r="E79" s="81" t="s">
        <v>70</v>
      </c>
      <c r="F79" s="81"/>
      <c r="G79" s="56" t="s">
        <v>71</v>
      </c>
    </row>
    <row r="80" spans="1:7" x14ac:dyDescent="0.25">
      <c r="A80" s="57">
        <v>44503</v>
      </c>
      <c r="B80" t="s">
        <v>106</v>
      </c>
      <c r="C80" s="43" t="s">
        <v>107</v>
      </c>
      <c r="D80" s="65">
        <v>43.02</v>
      </c>
      <c r="E80" s="78" t="s">
        <v>104</v>
      </c>
      <c r="F80" s="78"/>
      <c r="G80" s="61" t="s">
        <v>105</v>
      </c>
    </row>
    <row r="81" spans="1:8" x14ac:dyDescent="0.25">
      <c r="A81" s="57">
        <v>44503</v>
      </c>
      <c r="B81" t="s">
        <v>113</v>
      </c>
      <c r="C81" s="43" t="s">
        <v>110</v>
      </c>
      <c r="D81" s="65">
        <v>13</v>
      </c>
      <c r="E81" s="78" t="s">
        <v>111</v>
      </c>
      <c r="F81" s="78"/>
      <c r="G81" s="61" t="s">
        <v>112</v>
      </c>
    </row>
    <row r="82" spans="1:8" x14ac:dyDescent="0.25">
      <c r="A82" s="57">
        <v>44503</v>
      </c>
      <c r="B82" t="s">
        <v>117</v>
      </c>
      <c r="C82" s="43" t="s">
        <v>116</v>
      </c>
      <c r="D82" s="65">
        <v>49.3</v>
      </c>
      <c r="E82" s="78" t="s">
        <v>114</v>
      </c>
      <c r="F82" s="78"/>
      <c r="G82" s="67" t="s">
        <v>115</v>
      </c>
      <c r="H82" s="66"/>
    </row>
    <row r="83" spans="1:8" x14ac:dyDescent="0.25">
      <c r="A83" s="42"/>
      <c r="C83" s="46" t="s">
        <v>72</v>
      </c>
      <c r="D83" s="49">
        <f>MEDIAN(D80:D82)</f>
        <v>43.02</v>
      </c>
      <c r="E83" s="89"/>
      <c r="F83" s="89"/>
      <c r="G83" s="68"/>
    </row>
    <row r="84" spans="1:8" x14ac:dyDescent="0.25">
      <c r="A84" s="42"/>
      <c r="B84" s="43"/>
      <c r="C84" s="46"/>
      <c r="D84" s="46"/>
      <c r="E84" s="46"/>
      <c r="F84" s="46"/>
      <c r="G84" s="67"/>
      <c r="H84" s="66"/>
    </row>
    <row r="85" spans="1:8" x14ac:dyDescent="0.25">
      <c r="A85" s="50" t="s">
        <v>108</v>
      </c>
      <c r="B85" s="23"/>
      <c r="C85" s="23"/>
      <c r="D85" s="23"/>
      <c r="E85" s="23"/>
      <c r="F85" s="23"/>
      <c r="G85" s="53"/>
    </row>
    <row r="86" spans="1:8" ht="15.75" thickBot="1" x14ac:dyDescent="0.3">
      <c r="A86" s="59" t="s">
        <v>74</v>
      </c>
      <c r="B86" s="58"/>
      <c r="C86" s="58"/>
      <c r="D86" s="58"/>
      <c r="E86" s="58"/>
      <c r="F86" s="51"/>
      <c r="G86" s="52"/>
    </row>
    <row r="88" spans="1:8" ht="15.75" thickBot="1" x14ac:dyDescent="0.3"/>
    <row r="89" spans="1:8" ht="18.75" x14ac:dyDescent="0.25">
      <c r="A89" s="15" t="s">
        <v>90</v>
      </c>
      <c r="B89" s="16"/>
      <c r="C89" s="17" t="str">
        <f>'PLANILHA DE QUANTITATIVOS '!D27</f>
        <v>DISTRIBUIDOR INTERNO OPTICO - DIO</v>
      </c>
      <c r="D89" s="18"/>
      <c r="E89" s="79" t="s">
        <v>91</v>
      </c>
      <c r="F89" s="79"/>
      <c r="G89" s="80"/>
    </row>
    <row r="90" spans="1:8" x14ac:dyDescent="0.25">
      <c r="A90" s="19"/>
      <c r="B90" s="20"/>
      <c r="C90" s="21"/>
      <c r="D90" s="22"/>
      <c r="E90" s="23"/>
      <c r="F90" s="24"/>
      <c r="G90" s="25"/>
    </row>
    <row r="91" spans="1:8" ht="24.75" customHeight="1" x14ac:dyDescent="0.25">
      <c r="A91" s="82" t="s">
        <v>53</v>
      </c>
      <c r="B91" s="83"/>
      <c r="C91" s="26" t="s">
        <v>54</v>
      </c>
      <c r="D91" s="27" t="s">
        <v>55</v>
      </c>
      <c r="E91" s="28" t="s">
        <v>56</v>
      </c>
      <c r="F91" s="29" t="s">
        <v>57</v>
      </c>
      <c r="G91" s="30" t="s">
        <v>58</v>
      </c>
    </row>
    <row r="92" spans="1:8" ht="25.5" x14ac:dyDescent="0.25">
      <c r="A92" s="84">
        <v>88247</v>
      </c>
      <c r="B92" s="85"/>
      <c r="C92" s="31" t="s">
        <v>59</v>
      </c>
      <c r="D92" s="32" t="s">
        <v>60</v>
      </c>
      <c r="E92" s="33">
        <v>2.1</v>
      </c>
      <c r="F92" s="33">
        <v>15.61</v>
      </c>
      <c r="G92" s="34">
        <f>TRUNC(E92*F92,2)</f>
        <v>32.78</v>
      </c>
    </row>
    <row r="93" spans="1:8" x14ac:dyDescent="0.25">
      <c r="A93" s="84">
        <v>88264</v>
      </c>
      <c r="B93" s="85"/>
      <c r="C93" s="31" t="s">
        <v>61</v>
      </c>
      <c r="D93" s="32" t="s">
        <v>60</v>
      </c>
      <c r="E93" s="33">
        <v>2.1</v>
      </c>
      <c r="F93" s="33">
        <v>20.6</v>
      </c>
      <c r="G93" s="34">
        <f>TRUNC(E93*F93,2)</f>
        <v>43.26</v>
      </c>
    </row>
    <row r="94" spans="1:8" x14ac:dyDescent="0.25">
      <c r="A94" s="19"/>
      <c r="B94" s="20"/>
      <c r="C94" s="35" t="s">
        <v>62</v>
      </c>
      <c r="D94" s="22"/>
      <c r="E94" s="36"/>
      <c r="F94" s="24"/>
      <c r="G94" s="37">
        <f>SUM(G92:G93)</f>
        <v>76.039999999999992</v>
      </c>
    </row>
    <row r="95" spans="1:8" ht="38.25" x14ac:dyDescent="0.25">
      <c r="A95" s="82" t="s">
        <v>53</v>
      </c>
      <c r="B95" s="83"/>
      <c r="C95" s="26" t="s">
        <v>63</v>
      </c>
      <c r="D95" s="27" t="s">
        <v>55</v>
      </c>
      <c r="E95" s="38" t="s">
        <v>56</v>
      </c>
      <c r="F95" s="29" t="s">
        <v>57</v>
      </c>
      <c r="G95" s="30" t="s">
        <v>58</v>
      </c>
    </row>
    <row r="96" spans="1:8" x14ac:dyDescent="0.25">
      <c r="A96" s="84" t="s">
        <v>64</v>
      </c>
      <c r="B96" s="85"/>
      <c r="C96" s="31" t="str">
        <f>C89</f>
        <v>DISTRIBUIDOR INTERNO OPTICO - DIO</v>
      </c>
      <c r="D96" s="39" t="s">
        <v>6</v>
      </c>
      <c r="E96" s="40">
        <v>1</v>
      </c>
      <c r="F96" s="41">
        <f>D105</f>
        <v>297.05</v>
      </c>
      <c r="G96" s="34">
        <f>TRUNC(E96*F96,2)</f>
        <v>297.05</v>
      </c>
    </row>
    <row r="97" spans="1:7" x14ac:dyDescent="0.25">
      <c r="A97" s="42"/>
      <c r="B97" s="43"/>
      <c r="C97" s="35" t="s">
        <v>62</v>
      </c>
      <c r="D97" s="44"/>
      <c r="E97" s="44"/>
      <c r="F97" s="44"/>
      <c r="G97" s="45">
        <f>G96</f>
        <v>297.05</v>
      </c>
    </row>
    <row r="98" spans="1:7" x14ac:dyDescent="0.25">
      <c r="A98" s="42"/>
      <c r="B98" s="43"/>
      <c r="C98" s="86" t="s">
        <v>65</v>
      </c>
      <c r="D98" s="86"/>
      <c r="E98" s="86"/>
      <c r="F98" s="86"/>
      <c r="G98" s="54">
        <f>G94+G97</f>
        <v>373.09000000000003</v>
      </c>
    </row>
    <row r="99" spans="1:7" x14ac:dyDescent="0.25">
      <c r="A99" s="42"/>
      <c r="B99" s="43"/>
      <c r="C99" s="46"/>
      <c r="D99" s="46"/>
      <c r="E99" s="46"/>
      <c r="F99" s="46"/>
      <c r="G99" s="54"/>
    </row>
    <row r="100" spans="1:7" x14ac:dyDescent="0.25">
      <c r="A100" s="42"/>
      <c r="B100" s="43"/>
      <c r="C100" s="48" t="s">
        <v>64</v>
      </c>
      <c r="D100" s="46"/>
      <c r="E100" s="46"/>
      <c r="F100" s="46"/>
      <c r="G100" s="54"/>
    </row>
    <row r="101" spans="1:7" x14ac:dyDescent="0.25">
      <c r="A101" s="55" t="s">
        <v>66</v>
      </c>
      <c r="B101" s="47" t="s">
        <v>67</v>
      </c>
      <c r="C101" s="47" t="s">
        <v>68</v>
      </c>
      <c r="D101" s="48" t="s">
        <v>69</v>
      </c>
      <c r="E101" s="81" t="s">
        <v>70</v>
      </c>
      <c r="F101" s="81"/>
      <c r="G101" s="56" t="s">
        <v>71</v>
      </c>
    </row>
    <row r="102" spans="1:7" ht="25.5" customHeight="1" x14ac:dyDescent="0.25">
      <c r="A102" s="57">
        <v>44503</v>
      </c>
      <c r="B102" t="s">
        <v>106</v>
      </c>
      <c r="C102" s="43" t="s">
        <v>107</v>
      </c>
      <c r="D102" s="60">
        <v>297.05</v>
      </c>
      <c r="E102" s="78" t="s">
        <v>104</v>
      </c>
      <c r="F102" s="78"/>
      <c r="G102" s="61" t="s">
        <v>105</v>
      </c>
    </row>
    <row r="103" spans="1:7" x14ac:dyDescent="0.25">
      <c r="A103" s="42"/>
      <c r="B103" s="43"/>
      <c r="C103" s="46"/>
      <c r="D103" s="46"/>
      <c r="E103" s="46"/>
      <c r="F103" s="46"/>
      <c r="G103" s="54"/>
    </row>
    <row r="104" spans="1:7" x14ac:dyDescent="0.25">
      <c r="A104" s="42"/>
      <c r="B104" s="43"/>
      <c r="C104" s="46"/>
      <c r="D104" s="46"/>
      <c r="E104" s="46"/>
      <c r="F104" s="46"/>
      <c r="G104" s="54"/>
    </row>
    <row r="105" spans="1:7" x14ac:dyDescent="0.25">
      <c r="A105" s="42"/>
      <c r="B105" s="43"/>
      <c r="C105" s="46" t="s">
        <v>72</v>
      </c>
      <c r="D105" s="49">
        <f>MEDIAN(D102:D104)</f>
        <v>297.05</v>
      </c>
      <c r="E105" s="46"/>
      <c r="F105" s="46"/>
      <c r="G105" s="54"/>
    </row>
    <row r="106" spans="1:7" x14ac:dyDescent="0.25">
      <c r="A106" s="42"/>
      <c r="B106" s="43"/>
      <c r="C106" s="46"/>
      <c r="D106" s="46"/>
      <c r="E106" s="46"/>
      <c r="F106" s="46"/>
      <c r="G106" s="54"/>
    </row>
    <row r="107" spans="1:7" x14ac:dyDescent="0.25">
      <c r="A107" s="50" t="s">
        <v>108</v>
      </c>
      <c r="B107" s="23"/>
      <c r="C107" s="23"/>
      <c r="D107" s="23"/>
      <c r="E107" s="23"/>
      <c r="F107" s="23"/>
      <c r="G107" s="53"/>
    </row>
    <row r="108" spans="1:7" ht="15.75" thickBot="1" x14ac:dyDescent="0.3">
      <c r="A108" s="59" t="s">
        <v>74</v>
      </c>
      <c r="B108" s="58"/>
      <c r="C108" s="58"/>
      <c r="D108" s="58"/>
      <c r="E108" s="58"/>
      <c r="F108" s="51"/>
      <c r="G108" s="52"/>
    </row>
    <row r="110" spans="1:7" ht="15.75" thickBot="1" x14ac:dyDescent="0.3"/>
    <row r="111" spans="1:7" ht="18.75" x14ac:dyDescent="0.25">
      <c r="A111" s="15" t="s">
        <v>92</v>
      </c>
      <c r="B111" s="16"/>
      <c r="C111" s="17" t="str">
        <f>'PLANILHA DE QUANTITATIVOS '!D28</f>
        <v>SWITCH 10/100 Mbps 24 PORTAS, CATEGORIA 6</v>
      </c>
      <c r="D111" s="18"/>
      <c r="E111" s="79" t="s">
        <v>93</v>
      </c>
      <c r="F111" s="79"/>
      <c r="G111" s="80"/>
    </row>
    <row r="112" spans="1:7" x14ac:dyDescent="0.25">
      <c r="A112" s="19"/>
      <c r="B112" s="20"/>
      <c r="C112" s="21"/>
      <c r="D112" s="22"/>
      <c r="E112" s="23"/>
      <c r="F112" s="24"/>
      <c r="G112" s="25"/>
    </row>
    <row r="113" spans="1:7" ht="24.75" customHeight="1" x14ac:dyDescent="0.25">
      <c r="A113" s="82" t="s">
        <v>53</v>
      </c>
      <c r="B113" s="83"/>
      <c r="C113" s="26" t="s">
        <v>54</v>
      </c>
      <c r="D113" s="27" t="s">
        <v>55</v>
      </c>
      <c r="E113" s="28" t="s">
        <v>56</v>
      </c>
      <c r="F113" s="29" t="s">
        <v>57</v>
      </c>
      <c r="G113" s="30" t="s">
        <v>58</v>
      </c>
    </row>
    <row r="114" spans="1:7" x14ac:dyDescent="0.25">
      <c r="A114" s="84">
        <v>88264</v>
      </c>
      <c r="B114" s="85"/>
      <c r="C114" s="31" t="s">
        <v>61</v>
      </c>
      <c r="D114" s="32" t="s">
        <v>60</v>
      </c>
      <c r="E114" s="33">
        <v>0.5</v>
      </c>
      <c r="F114" s="33">
        <v>20.6</v>
      </c>
      <c r="G114" s="34">
        <f>TRUNC(E114*F114,2)</f>
        <v>10.3</v>
      </c>
    </row>
    <row r="115" spans="1:7" x14ac:dyDescent="0.25">
      <c r="A115" s="19"/>
      <c r="B115" s="20"/>
      <c r="C115" s="35" t="s">
        <v>62</v>
      </c>
      <c r="D115" s="22"/>
      <c r="E115" s="36"/>
      <c r="F115" s="24"/>
      <c r="G115" s="37">
        <f>SUM(G114:G114)</f>
        <v>10.3</v>
      </c>
    </row>
    <row r="116" spans="1:7" ht="38.25" x14ac:dyDescent="0.25">
      <c r="A116" s="82" t="s">
        <v>53</v>
      </c>
      <c r="B116" s="83"/>
      <c r="C116" s="26" t="s">
        <v>63</v>
      </c>
      <c r="D116" s="27" t="s">
        <v>55</v>
      </c>
      <c r="E116" s="38" t="s">
        <v>56</v>
      </c>
      <c r="F116" s="29" t="s">
        <v>57</v>
      </c>
      <c r="G116" s="30" t="s">
        <v>58</v>
      </c>
    </row>
    <row r="117" spans="1:7" x14ac:dyDescent="0.25">
      <c r="A117" s="84" t="s">
        <v>64</v>
      </c>
      <c r="B117" s="85"/>
      <c r="C117" s="31" t="str">
        <f>C111</f>
        <v>SWITCH 10/100 Mbps 24 PORTAS, CATEGORIA 6</v>
      </c>
      <c r="D117" s="39" t="s">
        <v>6</v>
      </c>
      <c r="E117" s="40">
        <v>1</v>
      </c>
      <c r="F117" s="41">
        <f>D126</f>
        <v>1974.51</v>
      </c>
      <c r="G117" s="34">
        <f>TRUNC(E117*F117,2)</f>
        <v>1974.51</v>
      </c>
    </row>
    <row r="118" spans="1:7" x14ac:dyDescent="0.25">
      <c r="A118" s="42"/>
      <c r="B118" s="43"/>
      <c r="C118" s="35" t="s">
        <v>62</v>
      </c>
      <c r="D118" s="44"/>
      <c r="E118" s="44"/>
      <c r="F118" s="44"/>
      <c r="G118" s="45">
        <f>G117</f>
        <v>1974.51</v>
      </c>
    </row>
    <row r="119" spans="1:7" x14ac:dyDescent="0.25">
      <c r="A119" s="42"/>
      <c r="B119" s="43"/>
      <c r="C119" s="86" t="s">
        <v>65</v>
      </c>
      <c r="D119" s="86"/>
      <c r="E119" s="86"/>
      <c r="F119" s="86"/>
      <c r="G119" s="54">
        <f>G115+G118</f>
        <v>1984.81</v>
      </c>
    </row>
    <row r="120" spans="1:7" x14ac:dyDescent="0.25">
      <c r="A120" s="42"/>
      <c r="B120" s="43"/>
      <c r="C120" s="46"/>
      <c r="D120" s="46"/>
      <c r="E120" s="46"/>
      <c r="F120" s="46"/>
      <c r="G120" s="54"/>
    </row>
    <row r="121" spans="1:7" x14ac:dyDescent="0.25">
      <c r="A121" s="42"/>
      <c r="B121" s="43"/>
      <c r="C121" s="48" t="s">
        <v>64</v>
      </c>
      <c r="D121" s="46"/>
      <c r="E121" s="46"/>
      <c r="F121" s="46"/>
      <c r="G121" s="54"/>
    </row>
    <row r="122" spans="1:7" x14ac:dyDescent="0.25">
      <c r="A122" s="55" t="s">
        <v>66</v>
      </c>
      <c r="B122" s="47" t="s">
        <v>67</v>
      </c>
      <c r="C122" s="47" t="s">
        <v>68</v>
      </c>
      <c r="D122" s="48" t="s">
        <v>69</v>
      </c>
      <c r="E122" s="81" t="s">
        <v>70</v>
      </c>
      <c r="F122" s="81"/>
      <c r="G122" s="56" t="s">
        <v>71</v>
      </c>
    </row>
    <row r="123" spans="1:7" ht="15.75" customHeight="1" x14ac:dyDescent="0.25">
      <c r="A123" s="57">
        <v>44503</v>
      </c>
      <c r="B123" t="s">
        <v>106</v>
      </c>
      <c r="C123" s="43" t="s">
        <v>107</v>
      </c>
      <c r="D123" s="65">
        <v>2009.49</v>
      </c>
      <c r="E123" s="78" t="s">
        <v>104</v>
      </c>
      <c r="F123" s="78"/>
      <c r="G123" s="61" t="s">
        <v>105</v>
      </c>
    </row>
    <row r="124" spans="1:7" x14ac:dyDescent="0.25">
      <c r="A124" s="57">
        <v>44503</v>
      </c>
      <c r="B124" t="s">
        <v>113</v>
      </c>
      <c r="C124" s="43" t="s">
        <v>110</v>
      </c>
      <c r="D124" s="65">
        <v>1570</v>
      </c>
      <c r="E124" s="78" t="s">
        <v>111</v>
      </c>
      <c r="F124" s="78"/>
      <c r="G124" s="61" t="s">
        <v>112</v>
      </c>
    </row>
    <row r="125" spans="1:7" x14ac:dyDescent="0.25">
      <c r="A125" s="57">
        <v>44503</v>
      </c>
      <c r="B125" t="s">
        <v>117</v>
      </c>
      <c r="C125" s="43" t="s">
        <v>116</v>
      </c>
      <c r="D125" s="65">
        <v>1974.51</v>
      </c>
      <c r="E125" s="78" t="s">
        <v>114</v>
      </c>
      <c r="F125" s="78"/>
      <c r="G125" s="67" t="s">
        <v>115</v>
      </c>
    </row>
    <row r="126" spans="1:7" x14ac:dyDescent="0.25">
      <c r="A126" s="42"/>
      <c r="B126" s="43"/>
      <c r="C126" s="46" t="s">
        <v>72</v>
      </c>
      <c r="D126" s="49">
        <f>MEDIAN(D123:D125)</f>
        <v>1974.51</v>
      </c>
      <c r="E126" s="46"/>
      <c r="F126" s="46"/>
      <c r="G126" s="54"/>
    </row>
    <row r="127" spans="1:7" x14ac:dyDescent="0.25">
      <c r="A127" s="42"/>
      <c r="B127" s="43"/>
      <c r="C127" s="46"/>
      <c r="D127" s="46"/>
      <c r="E127" s="46"/>
      <c r="F127" s="46"/>
      <c r="G127" s="54"/>
    </row>
    <row r="128" spans="1:7" x14ac:dyDescent="0.25">
      <c r="A128" s="50" t="s">
        <v>108</v>
      </c>
      <c r="B128" s="23"/>
      <c r="C128" s="23"/>
      <c r="D128" s="23"/>
      <c r="E128" s="23"/>
      <c r="F128" s="23"/>
      <c r="G128" s="53"/>
    </row>
    <row r="129" spans="1:7" ht="15.75" thickBot="1" x14ac:dyDescent="0.3">
      <c r="A129" s="59" t="s">
        <v>74</v>
      </c>
      <c r="B129" s="58"/>
      <c r="C129" s="58"/>
      <c r="D129" s="58"/>
      <c r="E129" s="58"/>
      <c r="F129" s="51"/>
      <c r="G129" s="52"/>
    </row>
    <row r="131" spans="1:7" ht="15.75" thickBot="1" x14ac:dyDescent="0.3"/>
    <row r="132" spans="1:7" ht="18.75" x14ac:dyDescent="0.25">
      <c r="A132" s="15" t="s">
        <v>94</v>
      </c>
      <c r="B132" s="16"/>
      <c r="C132" s="17" t="str">
        <f>'PLANILHA DE QUANTITATIVOS '!D29</f>
        <v>GUIA FRONTAL PARA CABOS</v>
      </c>
      <c r="D132" s="18"/>
      <c r="E132" s="79" t="s">
        <v>95</v>
      </c>
      <c r="F132" s="79"/>
      <c r="G132" s="80"/>
    </row>
    <row r="133" spans="1:7" x14ac:dyDescent="0.25">
      <c r="A133" s="19"/>
      <c r="B133" s="20"/>
      <c r="C133" s="21"/>
      <c r="D133" s="22"/>
      <c r="E133" s="23"/>
      <c r="F133" s="24"/>
      <c r="G133" s="25"/>
    </row>
    <row r="134" spans="1:7" ht="24.75" customHeight="1" x14ac:dyDescent="0.25">
      <c r="A134" s="82" t="s">
        <v>53</v>
      </c>
      <c r="B134" s="83"/>
      <c r="C134" s="26" t="s">
        <v>54</v>
      </c>
      <c r="D134" s="27" t="s">
        <v>55</v>
      </c>
      <c r="E134" s="28" t="s">
        <v>56</v>
      </c>
      <c r="F134" s="29" t="s">
        <v>57</v>
      </c>
      <c r="G134" s="30" t="s">
        <v>58</v>
      </c>
    </row>
    <row r="135" spans="1:7" x14ac:dyDescent="0.25">
      <c r="A135" s="84">
        <v>88264</v>
      </c>
      <c r="B135" s="85"/>
      <c r="C135" s="31" t="s">
        <v>61</v>
      </c>
      <c r="D135" s="32" t="s">
        <v>60</v>
      </c>
      <c r="E135" s="33">
        <v>0.2</v>
      </c>
      <c r="F135" s="33">
        <v>20.6</v>
      </c>
      <c r="G135" s="34">
        <f>TRUNC(E135*F135,2)</f>
        <v>4.12</v>
      </c>
    </row>
    <row r="136" spans="1:7" x14ac:dyDescent="0.25">
      <c r="A136" s="19"/>
      <c r="B136" s="20"/>
      <c r="C136" s="35" t="s">
        <v>62</v>
      </c>
      <c r="D136" s="22"/>
      <c r="E136" s="36"/>
      <c r="F136" s="24"/>
      <c r="G136" s="37">
        <f>SUM(G135:G135)</f>
        <v>4.12</v>
      </c>
    </row>
    <row r="137" spans="1:7" ht="38.25" x14ac:dyDescent="0.25">
      <c r="A137" s="82" t="s">
        <v>53</v>
      </c>
      <c r="B137" s="83"/>
      <c r="C137" s="26" t="s">
        <v>63</v>
      </c>
      <c r="D137" s="27" t="s">
        <v>55</v>
      </c>
      <c r="E137" s="38" t="s">
        <v>56</v>
      </c>
      <c r="F137" s="29" t="s">
        <v>57</v>
      </c>
      <c r="G137" s="30" t="s">
        <v>58</v>
      </c>
    </row>
    <row r="138" spans="1:7" x14ac:dyDescent="0.25">
      <c r="A138" s="84" t="s">
        <v>64</v>
      </c>
      <c r="B138" s="85"/>
      <c r="C138" s="31" t="str">
        <f>C132</f>
        <v>GUIA FRONTAL PARA CABOS</v>
      </c>
      <c r="D138" s="39" t="s">
        <v>6</v>
      </c>
      <c r="E138" s="40">
        <v>1</v>
      </c>
      <c r="F138" s="41">
        <f>D147</f>
        <v>26.24</v>
      </c>
      <c r="G138" s="34">
        <f>TRUNC(E138*F138,2)</f>
        <v>26.24</v>
      </c>
    </row>
    <row r="139" spans="1:7" x14ac:dyDescent="0.25">
      <c r="A139" s="42"/>
      <c r="B139" s="43"/>
      <c r="C139" s="35" t="s">
        <v>62</v>
      </c>
      <c r="D139" s="44"/>
      <c r="E139" s="44"/>
      <c r="F139" s="44"/>
      <c r="G139" s="45">
        <f>G138</f>
        <v>26.24</v>
      </c>
    </row>
    <row r="140" spans="1:7" x14ac:dyDescent="0.25">
      <c r="A140" s="42"/>
      <c r="B140" s="43"/>
      <c r="C140" s="86" t="s">
        <v>65</v>
      </c>
      <c r="D140" s="86"/>
      <c r="E140" s="86"/>
      <c r="F140" s="86"/>
      <c r="G140" s="54">
        <f>G136+G139</f>
        <v>30.36</v>
      </c>
    </row>
    <row r="141" spans="1:7" x14ac:dyDescent="0.25">
      <c r="A141" s="42"/>
      <c r="B141" s="43"/>
      <c r="C141" s="46"/>
      <c r="D141" s="46"/>
      <c r="E141" s="46"/>
      <c r="F141" s="46"/>
      <c r="G141" s="54"/>
    </row>
    <row r="142" spans="1:7" x14ac:dyDescent="0.25">
      <c r="A142" s="42"/>
      <c r="B142" s="43"/>
      <c r="C142" s="48" t="s">
        <v>64</v>
      </c>
      <c r="D142" s="46"/>
      <c r="E142" s="46"/>
      <c r="F142" s="46"/>
      <c r="G142" s="54"/>
    </row>
    <row r="143" spans="1:7" x14ac:dyDescent="0.25">
      <c r="A143" s="55" t="s">
        <v>66</v>
      </c>
      <c r="B143" s="47" t="s">
        <v>67</v>
      </c>
      <c r="C143" s="47" t="s">
        <v>68</v>
      </c>
      <c r="D143" s="48" t="s">
        <v>69</v>
      </c>
      <c r="E143" s="81" t="s">
        <v>70</v>
      </c>
      <c r="F143" s="81"/>
      <c r="G143" s="56" t="s">
        <v>71</v>
      </c>
    </row>
    <row r="144" spans="1:7" ht="25.5" customHeight="1" x14ac:dyDescent="0.25">
      <c r="A144" s="57">
        <v>44503</v>
      </c>
      <c r="B144" t="s">
        <v>106</v>
      </c>
      <c r="C144" s="43" t="s">
        <v>107</v>
      </c>
      <c r="D144" s="65">
        <v>26.24</v>
      </c>
      <c r="E144" s="78" t="s">
        <v>104</v>
      </c>
      <c r="F144" s="78"/>
      <c r="G144" s="61" t="s">
        <v>105</v>
      </c>
    </row>
    <row r="145" spans="1:7" x14ac:dyDescent="0.25">
      <c r="A145" s="42"/>
      <c r="B145" s="43"/>
      <c r="C145" s="46"/>
      <c r="D145" s="46"/>
      <c r="E145" s="46"/>
      <c r="F145" s="46"/>
      <c r="G145" s="54"/>
    </row>
    <row r="146" spans="1:7" x14ac:dyDescent="0.25">
      <c r="A146" s="42"/>
      <c r="B146" s="43"/>
      <c r="C146" s="46"/>
      <c r="D146" s="46"/>
      <c r="E146" s="46"/>
      <c r="F146" s="46"/>
      <c r="G146" s="54"/>
    </row>
    <row r="147" spans="1:7" x14ac:dyDescent="0.25">
      <c r="A147" s="42"/>
      <c r="B147" s="43"/>
      <c r="C147" s="46" t="s">
        <v>72</v>
      </c>
      <c r="D147" s="49">
        <f>MEDIAN(D144:D146)</f>
        <v>26.24</v>
      </c>
      <c r="E147" s="46"/>
      <c r="F147" s="46"/>
      <c r="G147" s="54"/>
    </row>
    <row r="148" spans="1:7" x14ac:dyDescent="0.25">
      <c r="A148" s="42"/>
      <c r="B148" s="43"/>
      <c r="C148" s="46"/>
      <c r="D148" s="46"/>
      <c r="E148" s="46"/>
      <c r="F148" s="46"/>
      <c r="G148" s="54"/>
    </row>
    <row r="149" spans="1:7" x14ac:dyDescent="0.25">
      <c r="A149" s="50" t="s">
        <v>108</v>
      </c>
      <c r="B149" s="23"/>
      <c r="C149" s="23"/>
      <c r="D149" s="23"/>
      <c r="E149" s="23"/>
      <c r="F149" s="23"/>
      <c r="G149" s="53"/>
    </row>
    <row r="150" spans="1:7" ht="15.75" thickBot="1" x14ac:dyDescent="0.3">
      <c r="A150" s="59" t="s">
        <v>74</v>
      </c>
      <c r="B150" s="58"/>
      <c r="C150" s="58"/>
      <c r="D150" s="58"/>
      <c r="E150" s="58"/>
      <c r="F150" s="51"/>
      <c r="G150" s="52"/>
    </row>
    <row r="152" spans="1:7" ht="15.75" thickBot="1" x14ac:dyDescent="0.3"/>
    <row r="153" spans="1:7" ht="18.75" x14ac:dyDescent="0.25">
      <c r="A153" s="15" t="s">
        <v>97</v>
      </c>
      <c r="B153" s="16"/>
      <c r="C153" s="17" t="str">
        <f>'PLANILHA DE QUANTITATIVOS '!D30</f>
        <v>PAINEL FRONTAL 19 PO X 1U</v>
      </c>
      <c r="D153" s="18"/>
      <c r="E153" s="79" t="s">
        <v>95</v>
      </c>
      <c r="F153" s="79"/>
      <c r="G153" s="80"/>
    </row>
    <row r="154" spans="1:7" x14ac:dyDescent="0.25">
      <c r="A154" s="19"/>
      <c r="B154" s="20"/>
      <c r="C154" s="21"/>
      <c r="D154" s="22"/>
      <c r="E154" s="23"/>
      <c r="F154" s="24"/>
      <c r="G154" s="25"/>
    </row>
    <row r="155" spans="1:7" ht="24.75" customHeight="1" x14ac:dyDescent="0.25">
      <c r="A155" s="82" t="s">
        <v>53</v>
      </c>
      <c r="B155" s="83"/>
      <c r="C155" s="26" t="s">
        <v>54</v>
      </c>
      <c r="D155" s="27" t="s">
        <v>55</v>
      </c>
      <c r="E155" s="28" t="s">
        <v>56</v>
      </c>
      <c r="F155" s="29" t="s">
        <v>57</v>
      </c>
      <c r="G155" s="30" t="s">
        <v>58</v>
      </c>
    </row>
    <row r="156" spans="1:7" x14ac:dyDescent="0.25">
      <c r="A156" s="84">
        <v>88264</v>
      </c>
      <c r="B156" s="85"/>
      <c r="C156" s="31" t="s">
        <v>61</v>
      </c>
      <c r="D156" s="32" t="s">
        <v>60</v>
      </c>
      <c r="E156" s="33">
        <v>0.2</v>
      </c>
      <c r="F156" s="33">
        <v>20.6</v>
      </c>
      <c r="G156" s="34">
        <f>TRUNC(E156*F156,2)</f>
        <v>4.12</v>
      </c>
    </row>
    <row r="157" spans="1:7" x14ac:dyDescent="0.25">
      <c r="A157" s="19"/>
      <c r="B157" s="20"/>
      <c r="C157" s="35" t="s">
        <v>62</v>
      </c>
      <c r="D157" s="22"/>
      <c r="E157" s="36"/>
      <c r="F157" s="24"/>
      <c r="G157" s="37">
        <f>SUM(G156:G156)</f>
        <v>4.12</v>
      </c>
    </row>
    <row r="158" spans="1:7" ht="38.25" x14ac:dyDescent="0.25">
      <c r="A158" s="82" t="s">
        <v>53</v>
      </c>
      <c r="B158" s="83"/>
      <c r="C158" s="26" t="s">
        <v>63</v>
      </c>
      <c r="D158" s="27" t="s">
        <v>55</v>
      </c>
      <c r="E158" s="38" t="s">
        <v>56</v>
      </c>
      <c r="F158" s="29" t="s">
        <v>57</v>
      </c>
      <c r="G158" s="30" t="s">
        <v>58</v>
      </c>
    </row>
    <row r="159" spans="1:7" x14ac:dyDescent="0.25">
      <c r="A159" s="84" t="s">
        <v>64</v>
      </c>
      <c r="B159" s="85"/>
      <c r="C159" s="31" t="str">
        <f>C153</f>
        <v>PAINEL FRONTAL 19 PO X 1U</v>
      </c>
      <c r="D159" s="39" t="s">
        <v>6</v>
      </c>
      <c r="E159" s="40">
        <v>1</v>
      </c>
      <c r="F159" s="41">
        <f>D168</f>
        <v>8.48</v>
      </c>
      <c r="G159" s="34">
        <f>TRUNC(E159*F159,2)</f>
        <v>8.48</v>
      </c>
    </row>
    <row r="160" spans="1:7" x14ac:dyDescent="0.25">
      <c r="A160" s="42"/>
      <c r="B160" s="43"/>
      <c r="C160" s="35" t="s">
        <v>62</v>
      </c>
      <c r="D160" s="44"/>
      <c r="E160" s="44"/>
      <c r="F160" s="44"/>
      <c r="G160" s="45">
        <f>G159</f>
        <v>8.48</v>
      </c>
    </row>
    <row r="161" spans="1:7" x14ac:dyDescent="0.25">
      <c r="A161" s="42"/>
      <c r="B161" s="43"/>
      <c r="C161" s="86" t="s">
        <v>65</v>
      </c>
      <c r="D161" s="86"/>
      <c r="E161" s="86"/>
      <c r="F161" s="86"/>
      <c r="G161" s="54">
        <f>G157+G160</f>
        <v>12.600000000000001</v>
      </c>
    </row>
    <row r="162" spans="1:7" x14ac:dyDescent="0.25">
      <c r="A162" s="42"/>
      <c r="B162" s="43"/>
      <c r="C162" s="46"/>
      <c r="D162" s="46"/>
      <c r="E162" s="46"/>
      <c r="F162" s="46"/>
      <c r="G162" s="54"/>
    </row>
    <row r="163" spans="1:7" x14ac:dyDescent="0.25">
      <c r="A163" s="42"/>
      <c r="B163" s="43"/>
      <c r="C163" s="48" t="s">
        <v>64</v>
      </c>
      <c r="D163" s="46"/>
      <c r="E163" s="46"/>
      <c r="F163" s="46"/>
      <c r="G163" s="54"/>
    </row>
    <row r="164" spans="1:7" x14ac:dyDescent="0.25">
      <c r="A164" s="55" t="s">
        <v>66</v>
      </c>
      <c r="B164" s="47" t="s">
        <v>67</v>
      </c>
      <c r="C164" s="47" t="s">
        <v>68</v>
      </c>
      <c r="D164" s="48" t="s">
        <v>69</v>
      </c>
      <c r="E164" s="81" t="s">
        <v>70</v>
      </c>
      <c r="F164" s="81"/>
      <c r="G164" s="56" t="s">
        <v>71</v>
      </c>
    </row>
    <row r="165" spans="1:7" ht="25.5" customHeight="1" x14ac:dyDescent="0.25">
      <c r="A165" s="57">
        <v>44503</v>
      </c>
      <c r="B165" t="s">
        <v>106</v>
      </c>
      <c r="C165" s="43" t="s">
        <v>107</v>
      </c>
      <c r="D165" s="65">
        <v>8.48</v>
      </c>
      <c r="E165" s="78" t="s">
        <v>104</v>
      </c>
      <c r="F165" s="78"/>
      <c r="G165" s="61" t="s">
        <v>105</v>
      </c>
    </row>
    <row r="166" spans="1:7" x14ac:dyDescent="0.25">
      <c r="A166" s="42"/>
      <c r="B166" s="43"/>
      <c r="C166" s="46"/>
      <c r="D166" s="46"/>
      <c r="E166" s="46"/>
      <c r="F166" s="46"/>
      <c r="G166" s="54"/>
    </row>
    <row r="167" spans="1:7" x14ac:dyDescent="0.25">
      <c r="A167" s="42"/>
      <c r="B167" s="43"/>
      <c r="C167" s="46"/>
      <c r="D167" s="46"/>
      <c r="E167" s="46"/>
      <c r="F167" s="46"/>
      <c r="G167" s="54"/>
    </row>
    <row r="168" spans="1:7" x14ac:dyDescent="0.25">
      <c r="A168" s="42"/>
      <c r="B168" s="43"/>
      <c r="C168" s="46" t="s">
        <v>72</v>
      </c>
      <c r="D168" s="49">
        <f>MEDIAN(D165:D167)</f>
        <v>8.48</v>
      </c>
      <c r="E168" s="46"/>
      <c r="F168" s="46"/>
      <c r="G168" s="54"/>
    </row>
    <row r="169" spans="1:7" x14ac:dyDescent="0.25">
      <c r="A169" s="42"/>
      <c r="B169" s="43"/>
      <c r="C169" s="46"/>
      <c r="D169" s="46"/>
      <c r="E169" s="46"/>
      <c r="F169" s="46"/>
      <c r="G169" s="54"/>
    </row>
    <row r="170" spans="1:7" x14ac:dyDescent="0.25">
      <c r="A170" s="50" t="s">
        <v>108</v>
      </c>
      <c r="B170" s="23"/>
      <c r="C170" s="23"/>
      <c r="D170" s="23"/>
      <c r="E170" s="23"/>
      <c r="F170" s="23"/>
      <c r="G170" s="53"/>
    </row>
    <row r="171" spans="1:7" ht="15.75" thickBot="1" x14ac:dyDescent="0.3">
      <c r="A171" s="59" t="s">
        <v>74</v>
      </c>
      <c r="B171" s="58"/>
      <c r="C171" s="58"/>
      <c r="D171" s="58"/>
      <c r="E171" s="58"/>
      <c r="F171" s="51"/>
      <c r="G171" s="52"/>
    </row>
    <row r="173" spans="1:7" ht="15.75" thickBot="1" x14ac:dyDescent="0.3"/>
    <row r="174" spans="1:7" ht="18.75" x14ac:dyDescent="0.25">
      <c r="A174" s="15" t="s">
        <v>98</v>
      </c>
      <c r="B174" s="16"/>
      <c r="C174" s="17" t="str">
        <f>'PLANILHA DE QUANTITATIVOS '!D31</f>
        <v>REGUA 19POL RACK C/ 08 TOMADAS</v>
      </c>
      <c r="D174" s="18"/>
      <c r="E174" s="79" t="s">
        <v>100</v>
      </c>
      <c r="F174" s="79"/>
      <c r="G174" s="80"/>
    </row>
    <row r="175" spans="1:7" x14ac:dyDescent="0.25">
      <c r="A175" s="19"/>
      <c r="B175" s="20"/>
      <c r="C175" s="21"/>
      <c r="D175" s="22"/>
      <c r="E175" s="23"/>
      <c r="F175" s="24"/>
      <c r="G175" s="25"/>
    </row>
    <row r="176" spans="1:7" ht="24.75" customHeight="1" x14ac:dyDescent="0.25">
      <c r="A176" s="82" t="s">
        <v>53</v>
      </c>
      <c r="B176" s="83"/>
      <c r="C176" s="26" t="s">
        <v>54</v>
      </c>
      <c r="D176" s="27" t="s">
        <v>55</v>
      </c>
      <c r="E176" s="28" t="s">
        <v>56</v>
      </c>
      <c r="F176" s="29" t="s">
        <v>57</v>
      </c>
      <c r="G176" s="30" t="s">
        <v>58</v>
      </c>
    </row>
    <row r="177" spans="1:7" ht="25.5" x14ac:dyDescent="0.25">
      <c r="A177" s="84">
        <v>88267</v>
      </c>
      <c r="B177" s="85"/>
      <c r="C177" s="31" t="s">
        <v>59</v>
      </c>
      <c r="D177" s="32" t="s">
        <v>60</v>
      </c>
      <c r="E177" s="33">
        <v>0.1</v>
      </c>
      <c r="F177" s="33">
        <v>15.61</v>
      </c>
      <c r="G177" s="34">
        <f>TRUNC(E177*F177,2)</f>
        <v>1.56</v>
      </c>
    </row>
    <row r="178" spans="1:7" x14ac:dyDescent="0.25">
      <c r="A178" s="84">
        <v>88264</v>
      </c>
      <c r="B178" s="85"/>
      <c r="C178" s="31" t="s">
        <v>61</v>
      </c>
      <c r="D178" s="32" t="s">
        <v>60</v>
      </c>
      <c r="E178" s="33">
        <v>0.1</v>
      </c>
      <c r="F178" s="33">
        <v>20.6</v>
      </c>
      <c r="G178" s="34">
        <f>TRUNC(E178*F178,2)</f>
        <v>2.06</v>
      </c>
    </row>
    <row r="179" spans="1:7" x14ac:dyDescent="0.25">
      <c r="A179" s="19"/>
      <c r="B179" s="20"/>
      <c r="C179" s="35" t="s">
        <v>62</v>
      </c>
      <c r="D179" s="22"/>
      <c r="E179" s="36"/>
      <c r="F179" s="24"/>
      <c r="G179" s="37">
        <f>SUM(G177:G178)</f>
        <v>3.62</v>
      </c>
    </row>
    <row r="180" spans="1:7" ht="38.25" x14ac:dyDescent="0.25">
      <c r="A180" s="82" t="s">
        <v>53</v>
      </c>
      <c r="B180" s="83"/>
      <c r="C180" s="26" t="s">
        <v>63</v>
      </c>
      <c r="D180" s="27" t="s">
        <v>55</v>
      </c>
      <c r="E180" s="38" t="s">
        <v>56</v>
      </c>
      <c r="F180" s="29" t="s">
        <v>57</v>
      </c>
      <c r="G180" s="30" t="s">
        <v>58</v>
      </c>
    </row>
    <row r="181" spans="1:7" x14ac:dyDescent="0.25">
      <c r="A181" s="84" t="s">
        <v>64</v>
      </c>
      <c r="B181" s="85"/>
      <c r="C181" s="31" t="str">
        <f>C174</f>
        <v>REGUA 19POL RACK C/ 08 TOMADAS</v>
      </c>
      <c r="D181" s="39" t="s">
        <v>6</v>
      </c>
      <c r="E181" s="40">
        <v>1</v>
      </c>
      <c r="F181" s="41">
        <f>D190</f>
        <v>114.96000000000001</v>
      </c>
      <c r="G181" s="34">
        <f>TRUNC(E181*F181,2)</f>
        <v>114.96</v>
      </c>
    </row>
    <row r="182" spans="1:7" x14ac:dyDescent="0.25">
      <c r="A182" s="42"/>
      <c r="B182" s="43"/>
      <c r="C182" s="35" t="s">
        <v>62</v>
      </c>
      <c r="D182" s="44"/>
      <c r="E182" s="44"/>
      <c r="F182" s="44"/>
      <c r="G182" s="45">
        <f>G181</f>
        <v>114.96</v>
      </c>
    </row>
    <row r="183" spans="1:7" x14ac:dyDescent="0.25">
      <c r="A183" s="42"/>
      <c r="B183" s="43"/>
      <c r="C183" s="86" t="s">
        <v>65</v>
      </c>
      <c r="D183" s="86"/>
      <c r="E183" s="86"/>
      <c r="F183" s="86"/>
      <c r="G183" s="54">
        <f>G179+G182</f>
        <v>118.58</v>
      </c>
    </row>
    <row r="184" spans="1:7" x14ac:dyDescent="0.25">
      <c r="A184" s="42"/>
      <c r="B184" s="43"/>
      <c r="C184" s="46"/>
      <c r="D184" s="46"/>
      <c r="E184" s="46"/>
      <c r="F184" s="46"/>
      <c r="G184" s="54"/>
    </row>
    <row r="185" spans="1:7" x14ac:dyDescent="0.25">
      <c r="A185" s="42"/>
      <c r="B185" s="43"/>
      <c r="C185" s="48" t="s">
        <v>64</v>
      </c>
      <c r="D185" s="46"/>
      <c r="E185" s="46"/>
      <c r="F185" s="46"/>
      <c r="G185" s="54"/>
    </row>
    <row r="186" spans="1:7" x14ac:dyDescent="0.25">
      <c r="A186" s="55" t="s">
        <v>66</v>
      </c>
      <c r="B186" s="47" t="s">
        <v>67</v>
      </c>
      <c r="C186" s="47" t="s">
        <v>68</v>
      </c>
      <c r="D186" s="48" t="s">
        <v>69</v>
      </c>
      <c r="E186" s="81" t="s">
        <v>70</v>
      </c>
      <c r="F186" s="81"/>
      <c r="G186" s="56" t="s">
        <v>71</v>
      </c>
    </row>
    <row r="187" spans="1:7" ht="25.5" customHeight="1" x14ac:dyDescent="0.25">
      <c r="A187" s="57">
        <v>44503</v>
      </c>
      <c r="B187" t="s">
        <v>106</v>
      </c>
      <c r="C187" s="43" t="s">
        <v>107</v>
      </c>
      <c r="D187" s="65">
        <v>126.92</v>
      </c>
      <c r="E187" s="78" t="s">
        <v>104</v>
      </c>
      <c r="F187" s="78"/>
      <c r="G187" s="61" t="s">
        <v>105</v>
      </c>
    </row>
    <row r="188" spans="1:7" x14ac:dyDescent="0.25">
      <c r="A188" s="57">
        <v>44503</v>
      </c>
      <c r="B188" t="s">
        <v>113</v>
      </c>
      <c r="C188" s="43" t="s">
        <v>110</v>
      </c>
      <c r="D188" s="65">
        <v>103</v>
      </c>
      <c r="E188" s="78" t="s">
        <v>111</v>
      </c>
      <c r="F188" s="78"/>
      <c r="G188" s="61" t="s">
        <v>112</v>
      </c>
    </row>
    <row r="189" spans="1:7" x14ac:dyDescent="0.25">
      <c r="A189" s="42"/>
      <c r="B189" s="43"/>
      <c r="C189" s="46"/>
      <c r="D189" s="46"/>
      <c r="E189" s="46"/>
      <c r="F189" s="46"/>
      <c r="G189" s="54"/>
    </row>
    <row r="190" spans="1:7" x14ac:dyDescent="0.25">
      <c r="A190" s="42"/>
      <c r="B190" s="43"/>
      <c r="C190" s="46" t="s">
        <v>72</v>
      </c>
      <c r="D190" s="49">
        <f>MEDIAN(D187:D189)</f>
        <v>114.96000000000001</v>
      </c>
      <c r="E190" s="46"/>
      <c r="F190" s="46"/>
      <c r="G190" s="54"/>
    </row>
    <row r="191" spans="1:7" x14ac:dyDescent="0.25">
      <c r="A191" s="42"/>
      <c r="B191" s="43"/>
      <c r="C191" s="46"/>
      <c r="D191" s="46"/>
      <c r="E191" s="46"/>
      <c r="F191" s="46"/>
      <c r="G191" s="54"/>
    </row>
    <row r="192" spans="1:7" x14ac:dyDescent="0.25">
      <c r="A192" s="50" t="s">
        <v>108</v>
      </c>
      <c r="B192" s="23"/>
      <c r="C192" s="23"/>
      <c r="D192" s="23"/>
      <c r="E192" s="23"/>
      <c r="F192" s="23"/>
      <c r="G192" s="53"/>
    </row>
    <row r="193" spans="1:7" ht="15.75" thickBot="1" x14ac:dyDescent="0.3">
      <c r="A193" s="59" t="s">
        <v>74</v>
      </c>
      <c r="B193" s="58"/>
      <c r="C193" s="58"/>
      <c r="D193" s="58"/>
      <c r="E193" s="58"/>
      <c r="F193" s="51"/>
      <c r="G193" s="52"/>
    </row>
    <row r="195" spans="1:7" ht="15.75" thickBot="1" x14ac:dyDescent="0.3"/>
    <row r="196" spans="1:7" ht="36.75" customHeight="1" x14ac:dyDescent="0.25">
      <c r="A196" s="15" t="s">
        <v>101</v>
      </c>
      <c r="B196" s="16"/>
      <c r="C196" s="17" t="str">
        <f>'PLANILHA DE QUANTITATIVOS '!D32</f>
        <v xml:space="preserve">RACK 19POL X 12U X 570MM DESMONTAVEL  PAREDE PRETA PORTA DE VIDRO </v>
      </c>
      <c r="D196" s="18"/>
      <c r="E196" s="79" t="s">
        <v>103</v>
      </c>
      <c r="F196" s="79"/>
      <c r="G196" s="80"/>
    </row>
    <row r="197" spans="1:7" x14ac:dyDescent="0.25">
      <c r="A197" s="19"/>
      <c r="B197" s="20"/>
      <c r="C197" s="21"/>
      <c r="D197" s="22"/>
      <c r="E197" s="23"/>
      <c r="F197" s="24"/>
      <c r="G197" s="25"/>
    </row>
    <row r="198" spans="1:7" ht="24.75" customHeight="1" x14ac:dyDescent="0.25">
      <c r="A198" s="82" t="s">
        <v>53</v>
      </c>
      <c r="B198" s="83"/>
      <c r="C198" s="26" t="s">
        <v>54</v>
      </c>
      <c r="D198" s="27" t="s">
        <v>55</v>
      </c>
      <c r="E198" s="28" t="s">
        <v>56</v>
      </c>
      <c r="F198" s="29" t="s">
        <v>57</v>
      </c>
      <c r="G198" s="30" t="s">
        <v>58</v>
      </c>
    </row>
    <row r="199" spans="1:7" x14ac:dyDescent="0.25">
      <c r="A199" s="84">
        <v>88264</v>
      </c>
      <c r="B199" s="85"/>
      <c r="C199" s="31" t="s">
        <v>61</v>
      </c>
      <c r="D199" s="32" t="s">
        <v>60</v>
      </c>
      <c r="E199" s="33">
        <v>2</v>
      </c>
      <c r="F199" s="33">
        <v>20.6</v>
      </c>
      <c r="G199" s="34">
        <f>TRUNC(E199*F199,2)</f>
        <v>41.2</v>
      </c>
    </row>
    <row r="200" spans="1:7" x14ac:dyDescent="0.25">
      <c r="A200" s="19"/>
      <c r="B200" s="20"/>
      <c r="C200" s="35" t="s">
        <v>62</v>
      </c>
      <c r="D200" s="22"/>
      <c r="E200" s="36"/>
      <c r="F200" s="24"/>
      <c r="G200" s="37">
        <f>SUM(G199:G199)</f>
        <v>41.2</v>
      </c>
    </row>
    <row r="201" spans="1:7" ht="38.25" x14ac:dyDescent="0.25">
      <c r="A201" s="82" t="s">
        <v>53</v>
      </c>
      <c r="B201" s="83"/>
      <c r="C201" s="26" t="s">
        <v>63</v>
      </c>
      <c r="D201" s="27" t="s">
        <v>55</v>
      </c>
      <c r="E201" s="38" t="s">
        <v>56</v>
      </c>
      <c r="F201" s="29" t="s">
        <v>57</v>
      </c>
      <c r="G201" s="30" t="s">
        <v>58</v>
      </c>
    </row>
    <row r="202" spans="1:7" ht="24" customHeight="1" x14ac:dyDescent="0.25">
      <c r="A202" s="84" t="s">
        <v>64</v>
      </c>
      <c r="B202" s="85"/>
      <c r="C202" s="31" t="str">
        <f>C196</f>
        <v xml:space="preserve">RACK 19POL X 12U X 570MM DESMONTAVEL  PAREDE PRETA PORTA DE VIDRO </v>
      </c>
      <c r="D202" s="39" t="s">
        <v>6</v>
      </c>
      <c r="E202" s="40">
        <v>1</v>
      </c>
      <c r="F202" s="41">
        <f>D211</f>
        <v>539.75</v>
      </c>
      <c r="G202" s="34">
        <f>TRUNC(E202*F202,2)</f>
        <v>539.75</v>
      </c>
    </row>
    <row r="203" spans="1:7" x14ac:dyDescent="0.25">
      <c r="A203" s="42"/>
      <c r="B203" s="43"/>
      <c r="C203" s="35" t="s">
        <v>62</v>
      </c>
      <c r="D203" s="44"/>
      <c r="E203" s="44"/>
      <c r="F203" s="44"/>
      <c r="G203" s="45">
        <f>G202</f>
        <v>539.75</v>
      </c>
    </row>
    <row r="204" spans="1:7" x14ac:dyDescent="0.25">
      <c r="A204" s="42"/>
      <c r="B204" s="43"/>
      <c r="C204" s="86" t="s">
        <v>65</v>
      </c>
      <c r="D204" s="86"/>
      <c r="E204" s="86"/>
      <c r="F204" s="86"/>
      <c r="G204" s="54">
        <f>G200+G203</f>
        <v>580.95000000000005</v>
      </c>
    </row>
    <row r="205" spans="1:7" x14ac:dyDescent="0.25">
      <c r="A205" s="42"/>
      <c r="B205" s="43"/>
      <c r="C205" s="46"/>
      <c r="D205" s="46"/>
      <c r="E205" s="46"/>
      <c r="F205" s="46"/>
      <c r="G205" s="54"/>
    </row>
    <row r="206" spans="1:7" x14ac:dyDescent="0.25">
      <c r="A206" s="42"/>
      <c r="B206" s="43"/>
      <c r="C206" s="48" t="s">
        <v>64</v>
      </c>
      <c r="D206" s="46"/>
      <c r="E206" s="46"/>
      <c r="F206" s="46"/>
      <c r="G206" s="54"/>
    </row>
    <row r="207" spans="1:7" x14ac:dyDescent="0.25">
      <c r="A207" s="55" t="s">
        <v>66</v>
      </c>
      <c r="B207" s="47" t="s">
        <v>67</v>
      </c>
      <c r="C207" s="47" t="s">
        <v>68</v>
      </c>
      <c r="D207" s="48" t="s">
        <v>69</v>
      </c>
      <c r="E207" s="81" t="s">
        <v>70</v>
      </c>
      <c r="F207" s="81"/>
      <c r="G207" s="56" t="s">
        <v>71</v>
      </c>
    </row>
    <row r="208" spans="1:7" ht="25.5" customHeight="1" x14ac:dyDescent="0.25">
      <c r="A208" s="57">
        <v>44503</v>
      </c>
      <c r="B208" t="s">
        <v>106</v>
      </c>
      <c r="C208" s="43" t="s">
        <v>107</v>
      </c>
      <c r="D208" s="65">
        <v>539.75</v>
      </c>
      <c r="E208" s="78" t="s">
        <v>104</v>
      </c>
      <c r="F208" s="78"/>
      <c r="G208" s="61" t="s">
        <v>105</v>
      </c>
    </row>
    <row r="209" spans="1:7" x14ac:dyDescent="0.25">
      <c r="A209" s="42"/>
      <c r="B209" s="43"/>
      <c r="C209" s="46"/>
      <c r="D209" s="46"/>
      <c r="E209" s="46"/>
      <c r="F209" s="46"/>
      <c r="G209" s="54"/>
    </row>
    <row r="210" spans="1:7" x14ac:dyDescent="0.25">
      <c r="A210" s="42"/>
      <c r="B210" s="43"/>
      <c r="C210" s="46"/>
      <c r="D210" s="46"/>
      <c r="E210" s="46"/>
      <c r="F210" s="46"/>
      <c r="G210" s="54"/>
    </row>
    <row r="211" spans="1:7" x14ac:dyDescent="0.25">
      <c r="A211" s="42"/>
      <c r="B211" s="43"/>
      <c r="C211" s="46" t="s">
        <v>72</v>
      </c>
      <c r="D211" s="49">
        <f>MEDIAN(D208:D210)</f>
        <v>539.75</v>
      </c>
      <c r="E211" s="46"/>
      <c r="F211" s="46"/>
      <c r="G211" s="54"/>
    </row>
    <row r="212" spans="1:7" x14ac:dyDescent="0.25">
      <c r="A212" s="42"/>
      <c r="B212" s="43"/>
      <c r="C212" s="46"/>
      <c r="D212" s="46"/>
      <c r="E212" s="46"/>
      <c r="F212" s="46"/>
      <c r="G212" s="54"/>
    </row>
    <row r="213" spans="1:7" x14ac:dyDescent="0.25">
      <c r="A213" s="50" t="s">
        <v>108</v>
      </c>
      <c r="B213" s="23"/>
      <c r="C213" s="23"/>
      <c r="D213" s="23"/>
      <c r="E213" s="23"/>
      <c r="F213" s="23"/>
      <c r="G213" s="53"/>
    </row>
    <row r="214" spans="1:7" ht="15.75" thickBot="1" x14ac:dyDescent="0.3">
      <c r="A214" s="59" t="s">
        <v>74</v>
      </c>
      <c r="B214" s="58"/>
      <c r="C214" s="58"/>
      <c r="D214" s="58"/>
      <c r="E214" s="58"/>
      <c r="F214" s="51"/>
      <c r="G214" s="52"/>
    </row>
    <row r="216" spans="1:7" ht="15.75" thickBot="1" x14ac:dyDescent="0.3"/>
    <row r="217" spans="1:7" ht="49.5" customHeight="1" x14ac:dyDescent="0.25">
      <c r="A217" s="15" t="s">
        <v>124</v>
      </c>
      <c r="B217" s="16"/>
      <c r="C217" s="17" t="str">
        <f>'PLANILHA DE QUANTITATIVOS '!D17</f>
        <v>PARAFUSO DE ACO ZINCADO COM ROSCA SOBERBA, CABECA CHATA E FENDA SIMPLES, DIAMETRO 2,5 MM, COMPRIMENTO * 9,5 * MM</v>
      </c>
      <c r="D217" s="18"/>
      <c r="E217" s="79" t="s">
        <v>118</v>
      </c>
      <c r="F217" s="79"/>
      <c r="G217" s="80"/>
    </row>
    <row r="218" spans="1:7" x14ac:dyDescent="0.25">
      <c r="A218" s="19"/>
      <c r="B218" s="20"/>
      <c r="C218" s="21"/>
      <c r="D218" s="22"/>
      <c r="E218" s="23"/>
      <c r="F218" s="24"/>
      <c r="G218" s="25"/>
    </row>
    <row r="219" spans="1:7" ht="24.75" customHeight="1" x14ac:dyDescent="0.25">
      <c r="A219" s="82" t="s">
        <v>53</v>
      </c>
      <c r="B219" s="83"/>
      <c r="C219" s="26" t="s">
        <v>54</v>
      </c>
      <c r="D219" s="27" t="s">
        <v>55</v>
      </c>
      <c r="E219" s="28" t="s">
        <v>56</v>
      </c>
      <c r="F219" s="29" t="s">
        <v>57</v>
      </c>
      <c r="G219" s="30" t="s">
        <v>58</v>
      </c>
    </row>
    <row r="220" spans="1:7" x14ac:dyDescent="0.25">
      <c r="A220" s="84">
        <v>88264</v>
      </c>
      <c r="B220" s="85"/>
      <c r="C220" s="31" t="s">
        <v>61</v>
      </c>
      <c r="D220" s="32" t="s">
        <v>60</v>
      </c>
      <c r="E220" s="33">
        <v>0.01</v>
      </c>
      <c r="F220" s="33">
        <v>20.6</v>
      </c>
      <c r="G220" s="34">
        <f>TRUNC(E220*F220,2)</f>
        <v>0.2</v>
      </c>
    </row>
    <row r="221" spans="1:7" x14ac:dyDescent="0.25">
      <c r="A221" s="19"/>
      <c r="B221" s="20"/>
      <c r="C221" s="35" t="s">
        <v>62</v>
      </c>
      <c r="D221" s="22"/>
      <c r="E221" s="36"/>
      <c r="F221" s="24"/>
      <c r="G221" s="37">
        <f>SUM(G220:G220)</f>
        <v>0.2</v>
      </c>
    </row>
    <row r="222" spans="1:7" ht="38.25" x14ac:dyDescent="0.25">
      <c r="A222" s="82" t="s">
        <v>53</v>
      </c>
      <c r="B222" s="83"/>
      <c r="C222" s="26" t="s">
        <v>63</v>
      </c>
      <c r="D222" s="27" t="s">
        <v>55</v>
      </c>
      <c r="E222" s="38" t="s">
        <v>56</v>
      </c>
      <c r="F222" s="29" t="s">
        <v>57</v>
      </c>
      <c r="G222" s="30" t="s">
        <v>58</v>
      </c>
    </row>
    <row r="223" spans="1:7" ht="38.25" x14ac:dyDescent="0.25">
      <c r="A223" s="84">
        <v>4379</v>
      </c>
      <c r="B223" s="85"/>
      <c r="C223" s="31" t="str">
        <f>C217</f>
        <v>PARAFUSO DE ACO ZINCADO COM ROSCA SOBERBA, CABECA CHATA E FENDA SIMPLES, DIAMETRO 2,5 MM, COMPRIMENTO * 9,5 * MM</v>
      </c>
      <c r="D223" s="39" t="s">
        <v>55</v>
      </c>
      <c r="E223" s="40">
        <v>1</v>
      </c>
      <c r="F223" s="41">
        <v>3.27</v>
      </c>
      <c r="G223" s="34">
        <f>TRUNC(E223*F223,2)</f>
        <v>3.27</v>
      </c>
    </row>
    <row r="224" spans="1:7" x14ac:dyDescent="0.25">
      <c r="A224" s="42"/>
      <c r="B224" s="43"/>
      <c r="C224" s="35" t="s">
        <v>62</v>
      </c>
      <c r="D224" s="44"/>
      <c r="E224" s="44"/>
      <c r="F224" s="44"/>
      <c r="G224" s="45">
        <f>G223</f>
        <v>3.27</v>
      </c>
    </row>
    <row r="225" spans="1:7" x14ac:dyDescent="0.25">
      <c r="A225" s="42"/>
      <c r="B225" s="43"/>
      <c r="C225" s="86" t="s">
        <v>65</v>
      </c>
      <c r="D225" s="86"/>
      <c r="E225" s="86"/>
      <c r="F225" s="86"/>
      <c r="G225" s="54">
        <f>G221+G224</f>
        <v>3.47</v>
      </c>
    </row>
    <row r="226" spans="1:7" ht="15.75" thickBot="1" x14ac:dyDescent="0.3">
      <c r="A226" s="59"/>
      <c r="B226" s="58"/>
      <c r="C226" s="58"/>
      <c r="D226" s="58"/>
      <c r="E226" s="58"/>
      <c r="F226" s="51"/>
      <c r="G226" s="52"/>
    </row>
  </sheetData>
  <mergeCells count="105">
    <mergeCell ref="A1:G1"/>
    <mergeCell ref="B2:G2"/>
    <mergeCell ref="B3:F3"/>
    <mergeCell ref="A4:G4"/>
    <mergeCell ref="A219:B219"/>
    <mergeCell ref="A220:B220"/>
    <mergeCell ref="A222:B222"/>
    <mergeCell ref="A223:B223"/>
    <mergeCell ref="C225:F225"/>
    <mergeCell ref="E83:F83"/>
    <mergeCell ref="E124:F124"/>
    <mergeCell ref="E125:F125"/>
    <mergeCell ref="E188:F188"/>
    <mergeCell ref="E217:G217"/>
    <mergeCell ref="A199:B199"/>
    <mergeCell ref="A201:B201"/>
    <mergeCell ref="A202:B202"/>
    <mergeCell ref="C204:F204"/>
    <mergeCell ref="E207:F207"/>
    <mergeCell ref="E208:F208"/>
    <mergeCell ref="E186:F186"/>
    <mergeCell ref="E187:F187"/>
    <mergeCell ref="A177:B177"/>
    <mergeCell ref="E196:G196"/>
    <mergeCell ref="A198:B198"/>
    <mergeCell ref="E174:G174"/>
    <mergeCell ref="A176:B176"/>
    <mergeCell ref="A178:B178"/>
    <mergeCell ref="A180:B180"/>
    <mergeCell ref="A181:B181"/>
    <mergeCell ref="C183:F183"/>
    <mergeCell ref="A156:B156"/>
    <mergeCell ref="A158:B158"/>
    <mergeCell ref="A159:B159"/>
    <mergeCell ref="C161:F161"/>
    <mergeCell ref="E164:F164"/>
    <mergeCell ref="E165:F165"/>
    <mergeCell ref="A138:B138"/>
    <mergeCell ref="C140:F140"/>
    <mergeCell ref="E143:F143"/>
    <mergeCell ref="E144:F144"/>
    <mergeCell ref="E153:G153"/>
    <mergeCell ref="A155:B155"/>
    <mergeCell ref="E122:F122"/>
    <mergeCell ref="E123:F123"/>
    <mergeCell ref="E132:G132"/>
    <mergeCell ref="A134:B134"/>
    <mergeCell ref="A135:B135"/>
    <mergeCell ref="A137:B137"/>
    <mergeCell ref="A113:B113"/>
    <mergeCell ref="A114:B114"/>
    <mergeCell ref="A116:B116"/>
    <mergeCell ref="A117:B117"/>
    <mergeCell ref="C119:F119"/>
    <mergeCell ref="A95:B95"/>
    <mergeCell ref="A96:B96"/>
    <mergeCell ref="C98:F98"/>
    <mergeCell ref="E101:F101"/>
    <mergeCell ref="E102:F102"/>
    <mergeCell ref="E111:G111"/>
    <mergeCell ref="E79:F79"/>
    <mergeCell ref="E80:F80"/>
    <mergeCell ref="E89:G89"/>
    <mergeCell ref="A91:B91"/>
    <mergeCell ref="A92:B92"/>
    <mergeCell ref="A93:B93"/>
    <mergeCell ref="E81:F81"/>
    <mergeCell ref="E82:F82"/>
    <mergeCell ref="A74:B74"/>
    <mergeCell ref="C76:F76"/>
    <mergeCell ref="E67:G67"/>
    <mergeCell ref="A69:B69"/>
    <mergeCell ref="A70:B70"/>
    <mergeCell ref="A71:B71"/>
    <mergeCell ref="A73:B73"/>
    <mergeCell ref="C62:F62"/>
    <mergeCell ref="E53:G53"/>
    <mergeCell ref="A55:B55"/>
    <mergeCell ref="A56:B56"/>
    <mergeCell ref="A57:B57"/>
    <mergeCell ref="A59:B59"/>
    <mergeCell ref="A60:B60"/>
    <mergeCell ref="A44:B44"/>
    <mergeCell ref="A46:B46"/>
    <mergeCell ref="A47:B47"/>
    <mergeCell ref="C49:F49"/>
    <mergeCell ref="C36:F36"/>
    <mergeCell ref="E40:G40"/>
    <mergeCell ref="A42:B42"/>
    <mergeCell ref="A43:B43"/>
    <mergeCell ref="E27:G27"/>
    <mergeCell ref="A29:B29"/>
    <mergeCell ref="A30:B30"/>
    <mergeCell ref="A31:B31"/>
    <mergeCell ref="A33:B33"/>
    <mergeCell ref="A34:B34"/>
    <mergeCell ref="E18:F18"/>
    <mergeCell ref="E5:G5"/>
    <mergeCell ref="E17:F17"/>
    <mergeCell ref="A7:B7"/>
    <mergeCell ref="A8:B8"/>
    <mergeCell ref="A9:B9"/>
    <mergeCell ref="A11:B11"/>
    <mergeCell ref="A12:B12"/>
    <mergeCell ref="C14:F1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scale="74" orientation="landscape" r:id="rId1"/>
  <rowBreaks count="5" manualBreakCount="5">
    <brk id="26" max="16383" man="1"/>
    <brk id="110" max="6" man="1"/>
    <brk id="131" max="6" man="1"/>
    <brk id="171" max="6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DE QUANTITATIVOS </vt:lpstr>
      <vt:lpstr>COMPOSIÇÕES UNITÁRIAS </vt:lpstr>
      <vt:lpstr>'COMPOSIÇÕES UNITÁRIAS '!Area_de_impressao</vt:lpstr>
      <vt:lpstr>'PLANILHA DE QUANTITATIVOS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Miller de Souza Freitas</dc:creator>
  <cp:lastModifiedBy>Wellington</cp:lastModifiedBy>
  <cp:lastPrinted>2021-11-03T23:14:39Z</cp:lastPrinted>
  <dcterms:created xsi:type="dcterms:W3CDTF">2021-10-21T17:38:55Z</dcterms:created>
  <dcterms:modified xsi:type="dcterms:W3CDTF">2021-11-03T23:54:28Z</dcterms:modified>
</cp:coreProperties>
</file>